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D:\Smrutika Thoti\OneDrive - Travel food Services\Chennai T2\Good Times Bar\GTB - CHN - BOQ - DWG - 24-2-7\Carpentary\"/>
    </mc:Choice>
  </mc:AlternateContent>
  <bookViews>
    <workbookView xWindow="0" yWindow="0" windowWidth="19200" windowHeight="7050" tabRatio="737" activeTab="1"/>
  </bookViews>
  <sheets>
    <sheet name="SUMMARY" sheetId="11" r:id="rId1"/>
    <sheet name="CARPENTARY" sheetId="21" r:id="rId2"/>
    <sheet name="Signage " sheetId="27" state="hidden" r:id="rId3"/>
    <sheet name="CALCULATION PAINT" sheetId="20" state="hidden" r:id="rId4"/>
  </sheets>
  <definedNames>
    <definedName name="_xlnm.Print_Area" localSheetId="0">SUMMARY!$A$1:$F$21</definedName>
    <definedName name="_xlnm.Print_Titles" localSheetId="1">CARPENTARY!$2:$2</definedName>
  </definedNames>
  <calcPr calcId="162913"/>
</workbook>
</file>

<file path=xl/calcChain.xml><?xml version="1.0" encoding="utf-8"?>
<calcChain xmlns="http://schemas.openxmlformats.org/spreadsheetml/2006/main">
  <c r="C11" i="21" l="1"/>
  <c r="C67" i="21" l="1"/>
  <c r="F80" i="21"/>
  <c r="F79" i="21" l="1"/>
  <c r="F78" i="21" l="1"/>
  <c r="F77" i="21"/>
  <c r="F76" i="21"/>
  <c r="C70" i="21" l="1"/>
  <c r="F70" i="21" s="1"/>
  <c r="F41" i="21"/>
  <c r="F38" i="21"/>
  <c r="C13" i="21"/>
  <c r="F73" i="21" l="1"/>
  <c r="F67" i="21"/>
  <c r="F26" i="21"/>
  <c r="F34" i="21"/>
  <c r="F10" i="21" l="1"/>
  <c r="F13" i="21"/>
  <c r="F12" i="21"/>
  <c r="F9" i="21"/>
  <c r="C12" i="11" l="1"/>
  <c r="F56" i="21" l="1"/>
  <c r="F55" i="21"/>
  <c r="F54" i="21"/>
  <c r="F49" i="21"/>
  <c r="F45" i="21"/>
  <c r="F32" i="21"/>
  <c r="F25" i="21"/>
  <c r="F24" i="21"/>
  <c r="F8" i="21"/>
  <c r="F11" i="21"/>
  <c r="F14" i="21"/>
  <c r="F7" i="21"/>
  <c r="F81" i="21" l="1"/>
  <c r="C10" i="11" s="1"/>
  <c r="C11" i="11"/>
  <c r="C9" i="11" l="1"/>
  <c r="E7" i="20"/>
  <c r="C13" i="11" l="1"/>
  <c r="C14" i="11" s="1"/>
  <c r="C15" i="11" s="1"/>
  <c r="H5" i="20"/>
  <c r="I5" i="20" s="1"/>
  <c r="E17" i="20"/>
  <c r="E16" i="20"/>
  <c r="E18" i="20" s="1"/>
  <c r="F18" i="20" s="1"/>
  <c r="E12" i="20" l="1"/>
  <c r="E13" i="20" s="1"/>
  <c r="E8" i="20"/>
  <c r="E9" i="20" s="1"/>
  <c r="E10" i="20" s="1"/>
  <c r="J15" i="20"/>
  <c r="D5" i="20"/>
</calcChain>
</file>

<file path=xl/sharedStrings.xml><?xml version="1.0" encoding="utf-8"?>
<sst xmlns="http://schemas.openxmlformats.org/spreadsheetml/2006/main" count="129" uniqueCount="98">
  <si>
    <t>Annexure I</t>
  </si>
  <si>
    <t>i</t>
  </si>
  <si>
    <t>ii</t>
  </si>
  <si>
    <t>Sr. No.</t>
  </si>
  <si>
    <t>Item Description</t>
  </si>
  <si>
    <t>BOQ Amount in INR.</t>
  </si>
  <si>
    <t>Subtotal amount INR. (without taxes)</t>
  </si>
  <si>
    <t xml:space="preserve">NOTE: </t>
  </si>
  <si>
    <t xml:space="preserve">PROJECT: </t>
  </si>
  <si>
    <t>SR.NO.</t>
  </si>
  <si>
    <t>DESCRIPTION</t>
  </si>
  <si>
    <t>QTY</t>
  </si>
  <si>
    <t>UNIT</t>
  </si>
  <si>
    <t>CARPENTARY WORKS</t>
  </si>
  <si>
    <t>Nos</t>
  </si>
  <si>
    <t>RATE/UNIT (INR)</t>
  </si>
  <si>
    <t>AMOUNT(INR)</t>
  </si>
  <si>
    <t>II</t>
  </si>
  <si>
    <t>P.O.P , Gypsum and Painting Works</t>
  </si>
  <si>
    <t>Carpentary Works</t>
  </si>
  <si>
    <t>490mm x 650mm x 38 mm thk. having Ht. 750mm</t>
  </si>
  <si>
    <t>675mm x296mm x 38 mm thk. having Ht. 750mm</t>
  </si>
  <si>
    <t>Screens</t>
  </si>
  <si>
    <t>Window screen</t>
  </si>
  <si>
    <t>* Necessary provision to be done for electrical cut-out &amp; light fixtures</t>
  </si>
  <si>
    <t>( Laminate- Rs.80/ Sft )</t>
  </si>
  <si>
    <t>* 150 mm high S.S.strip skirting with 4mm groove</t>
  </si>
  <si>
    <t>( Veneer- Rs.120/ Sft )</t>
  </si>
  <si>
    <t>* Earthen pots to be stacked on each other in box</t>
  </si>
  <si>
    <t xml:space="preserve">* M.S to be supported from ceiling/ floor/ wall as per detail with necessary M.S support frame with aluminium section </t>
  </si>
  <si>
    <t>* M.S to be duly coated with red oxide prior works.</t>
  </si>
  <si>
    <t>* All welds to be neat welds with counter sunk screws / slots whereever necessary</t>
  </si>
  <si>
    <t>* Providing and fixing 25mm thk. planter box made in ply finished in app. veneer with 4mm groove as per design</t>
  </si>
  <si>
    <t>* Linear lights to be fixed on dummy windows as per design</t>
  </si>
  <si>
    <t>* Size- 9980mm x 6925mm</t>
  </si>
  <si>
    <t>* Windows to be made on site</t>
  </si>
  <si>
    <t>* Providing and fixing S.S. foot rail of 150mm high &amp; 40mm dia. &amp;  with necessary base plates / caps etc &amp;  as approved</t>
  </si>
  <si>
    <r>
      <t xml:space="preserve">Option - </t>
    </r>
    <r>
      <rPr>
        <sz val="10"/>
        <rFont val="Arial"/>
        <family val="2"/>
      </rPr>
      <t xml:space="preserve">P&amp;F (50mm x 50mm) M.S. box section </t>
    </r>
    <r>
      <rPr>
        <b/>
        <sz val="10"/>
        <color rgb="FFFF0000"/>
        <rFont val="Arial"/>
        <family val="2"/>
      </rPr>
      <t>main</t>
    </r>
    <r>
      <rPr>
        <sz val="10"/>
        <rFont val="Arial"/>
        <family val="2"/>
      </rPr>
      <t xml:space="preserve"> framework to be finished in charcoal mine epoxy paint, with necessary connectors from airport glass façade, &amp; with (75mm x 75mm) wooden </t>
    </r>
    <r>
      <rPr>
        <b/>
        <sz val="10"/>
        <color rgb="FFFF0000"/>
        <rFont val="Arial"/>
        <family val="2"/>
      </rPr>
      <t>secondary</t>
    </r>
    <r>
      <rPr>
        <sz val="10"/>
        <rFont val="Arial"/>
        <family val="2"/>
      </rPr>
      <t xml:space="preserve"> frame work on which dummy windows to be fixed</t>
    </r>
  </si>
  <si>
    <r>
      <t xml:space="preserve">Option - </t>
    </r>
    <r>
      <rPr>
        <sz val="10"/>
        <rFont val="Arial"/>
        <family val="2"/>
      </rPr>
      <t xml:space="preserve">P&amp;F (50mm x 50mm) M.S. box section </t>
    </r>
    <r>
      <rPr>
        <b/>
        <sz val="10"/>
        <color rgb="FFFF0000"/>
        <rFont val="Arial"/>
        <family val="2"/>
      </rPr>
      <t>main</t>
    </r>
    <r>
      <rPr>
        <sz val="10"/>
        <rFont val="Arial"/>
        <family val="2"/>
      </rPr>
      <t xml:space="preserve"> framework to be finished in charcoal mine epoxy paint, with necessary connectors from airport glass façade, &amp; with (50mm x 50mm) M.S. angle </t>
    </r>
    <r>
      <rPr>
        <b/>
        <sz val="10"/>
        <color rgb="FFFF0000"/>
        <rFont val="Arial"/>
        <family val="2"/>
      </rPr>
      <t>secondary</t>
    </r>
    <r>
      <rPr>
        <sz val="10"/>
        <rFont val="Arial"/>
        <family val="2"/>
      </rPr>
      <t xml:space="preserve"> framework on which dummy windows to be fixed</t>
    </r>
  </si>
  <si>
    <r>
      <t xml:space="preserve">* Dummy windows having various sizes finished in distressed wood paint with stained, clear, frosted, ribbed glass to be fixed on </t>
    </r>
    <r>
      <rPr>
        <b/>
        <sz val="10"/>
        <color rgb="FFFF0000"/>
        <rFont val="Arial"/>
        <family val="2"/>
      </rPr>
      <t>main</t>
    </r>
    <r>
      <rPr>
        <sz val="10"/>
        <color indexed="8"/>
        <rFont val="Arial"/>
        <family val="2"/>
      </rPr>
      <t xml:space="preserve"> framing as per design</t>
    </r>
  </si>
  <si>
    <t>TOTAL - IV</t>
  </si>
  <si>
    <t>( Black subway tile- Rs.250/ Sft )</t>
  </si>
  <si>
    <r>
      <t xml:space="preserve">* Providing and fixing (75mm x 75mm) wooden </t>
    </r>
    <r>
      <rPr>
        <b/>
        <sz val="10"/>
        <color rgb="FFFF0000"/>
        <rFont val="Arial"/>
        <family val="2"/>
      </rPr>
      <t>main</t>
    </r>
    <r>
      <rPr>
        <sz val="10"/>
        <color indexed="8"/>
        <rFont val="Arial"/>
        <family val="2"/>
      </rPr>
      <t xml:space="preserve"> framework (vertical &amp; horizontal memmbers) to be finished in melamine matte polish with necessary connectors from airport glass façade as per design</t>
    </r>
  </si>
  <si>
    <t>( Corian- Rs.400/ Sft )</t>
  </si>
  <si>
    <t>Bar - Counters</t>
  </si>
  <si>
    <t>No</t>
  </si>
  <si>
    <t xml:space="preserve">CGST / SGST - Taxes - 18% </t>
  </si>
  <si>
    <t>This BOQ does not include low cost works for HVAC, Internal and External plumbing.</t>
  </si>
  <si>
    <t xml:space="preserve">Electrical </t>
  </si>
  <si>
    <t>* Size : Length- 7154 mm, counter depth- 400mm, height- 1200mm</t>
  </si>
  <si>
    <t xml:space="preserve">* Necessary provision to be done for electrical cut-out &amp; light fixtures. </t>
  </si>
  <si>
    <t>Sq Ft</t>
  </si>
  <si>
    <t>R Ft</t>
  </si>
  <si>
    <t>Rft</t>
  </si>
  <si>
    <t>Internal Cabinet Work</t>
  </si>
  <si>
    <t xml:space="preserve">Planter / Pebble box  &amp; Shelf </t>
  </si>
  <si>
    <t>(Size: 750mm X 1050mm)  (@ Bar)</t>
  </si>
  <si>
    <t>Ledge Counter</t>
  </si>
  <si>
    <r>
      <t xml:space="preserve">* Providing and fixing ledge counter 50 mm thick made with internal aluminium framing with heavy guage and both side 1 Hr FR rated ply panelling. Counter Top to be finished in Approved black corian. &amp; Counter bottom to be finished in approved laminte shade. Ledge to be fixed with supporting MS legs in approved shade powder coated finish. Complete as per architectural detail drawings &amp; site engineer's instruction. Size - 2' X 2' X 2'-6"  </t>
    </r>
    <r>
      <rPr>
        <sz val="10"/>
        <color rgb="FFFF0000"/>
        <rFont val="Arial"/>
        <family val="2"/>
      </rPr>
      <t>Size - 10' X  2' x 3.5'</t>
    </r>
  </si>
  <si>
    <t xml:space="preserve">Civil work </t>
  </si>
  <si>
    <t>Total amount INR. (with taxes)</t>
  </si>
  <si>
    <t xml:space="preserve">BOQ </t>
  </si>
  <si>
    <t>* Internal ceiling Panelling above counter to be made in MS framing of 1.5" X 1.5" MS sections heavy guage. Panelling to be done with 12 mm 1 Hr Fire rated ply &amp; finished in approved laminate finish.Complete as per architectural detail drawings &amp; site engineer's instruction.</t>
  </si>
  <si>
    <t>* Bulkhead Box Panelling above counter having 900mm height to be made in MS framing of 2.5" X 2.5" MS sections heavy guage. Panelling to be done with 19 mm 1 Hr Fire rated ply &amp; finished in approved laminate finish.Complete as per architectural detail drawings &amp; site engineer's instruction.</t>
  </si>
  <si>
    <r>
      <t>* Internal ceiling</t>
    </r>
    <r>
      <rPr>
        <b/>
        <sz val="10"/>
        <rFont val="Arial"/>
        <family val="2"/>
      </rPr>
      <t xml:space="preserve"> side </t>
    </r>
    <r>
      <rPr>
        <sz val="10"/>
        <rFont val="Arial"/>
        <family val="2"/>
      </rPr>
      <t>Panelling above counter to be made in MS framing of 1" X 1" MS sections heavy guage. Panelling to be done with 12 mm 1 Hr Fire rated ply &amp; finished in approved laminate finish.Complete as per architectural detail drawings &amp; site engineer's instruction.</t>
    </r>
  </si>
  <si>
    <t xml:space="preserve">* Providing and fixing 25mm thk shelf made in ply finished in app. Laminate finish with 4mm groove as per design. </t>
  </si>
  <si>
    <t xml:space="preserve">POS COUNTER WITH STORAGE BELOW </t>
  </si>
  <si>
    <t>FRONT COUNTER ( BEER MACHINE COUNTER)</t>
  </si>
  <si>
    <t>BOXING WITH DOOR IN FRONT FOR Co₂Cylinde</t>
  </si>
  <si>
    <t xml:space="preserve">Providing and fixing 50mm thk. Door made in ply boxing with (25mm x 50mm) aluminium framework @ equal distance, finished in app. Laminate from inside &amp; External finish in black subway tile as per design. Including of hardwares fittings of approved brand similar to hettic/haffle or equivlant. </t>
  </si>
  <si>
    <t>Bar Entry Doors</t>
  </si>
  <si>
    <t>BAR Foot rail</t>
  </si>
  <si>
    <t>Dry Partition Full Ht. - Back Side</t>
  </si>
  <si>
    <t>Dry Partition Ceiling to bar counter top. - Left &amp; Right Side</t>
  </si>
  <si>
    <t>BACK COUNTER WITH SINK &amp; STORAGE</t>
  </si>
  <si>
    <t>Miscellaneous Items</t>
  </si>
  <si>
    <t>Providing &amp; Fixing of 0.5 HP water pump for sink tap.</t>
  </si>
  <si>
    <t xml:space="preserve">Providing of 20 Ltr Fresh water jar &amp; waste water jar for sink </t>
  </si>
  <si>
    <t xml:space="preserve">MS Clamping of Co2 cylinder. </t>
  </si>
  <si>
    <t xml:space="preserve">TFS- CHENNAI  - The Good times BAR </t>
  </si>
  <si>
    <t>Providing &amp; Placing, Bar Stools - Same which is used in existing martini bar - Blacks colours</t>
  </si>
  <si>
    <t xml:space="preserve">Providing &amp; Placing, Bar Stools - Same which is used in existing martini bar - Red colours </t>
  </si>
  <si>
    <t>Remarks from Regional End</t>
  </si>
  <si>
    <t>Corian for Bar Ledge table, Garnite for Bar Counter tops</t>
  </si>
  <si>
    <t xml:space="preserve">Need Shutters with Intermediate Shelfs </t>
  </si>
  <si>
    <t>Need Shutters with Intermediate Shelfs with wooden cash drawer</t>
  </si>
  <si>
    <t>CO2 Height to be increased 100mm with door</t>
  </si>
  <si>
    <t>2' height to be increased for full height partition for façade finish</t>
  </si>
  <si>
    <t>50 RFT</t>
  </si>
  <si>
    <r>
      <t xml:space="preserve">* Providing and fixing 150 mm thk. counter top made in 19mm thk. Ply, finished in approved </t>
    </r>
    <r>
      <rPr>
        <b/>
        <sz val="10"/>
        <rFont val="Arial"/>
        <family val="2"/>
      </rPr>
      <t>black corian</t>
    </r>
    <r>
      <rPr>
        <sz val="10"/>
        <rFont val="Arial"/>
        <family val="2"/>
      </rPr>
      <t xml:space="preserve"> from top &amp; Front. Internal MS framing to be done in 3" X 3" MS section heavy guage. With both side 19 mm FR rated ply panelling. Internal side to be 0.8 mm approved laminate finish. Strips to be fixed on front edge of counter top.</t>
    </r>
    <r>
      <rPr>
        <sz val="10"/>
        <color rgb="FFFF0000"/>
        <rFont val="Arial"/>
        <family val="2"/>
      </rPr>
      <t xml:space="preserve"> External Finishing will be Subway black tile. Item is considered in civil work.</t>
    </r>
  </si>
  <si>
    <r>
      <t>* Making &amp; Fixing Internal Cabinet in 19 mm approved 1 hr fire rated ply with approved laminate finsh externally. Internal laminate to be finished in 0.8 mm off white laminate.Cabinet top to be finished in Approved black granite. Need Shutters with Intermediate Shelfs with wooden cash drawer. Fittings to be included such as handels, Hinges, drawers telescopic channels etc. Hardware brand such as Haffle, Hettic or equivalalnt. Cabinet work to be Complete as per architectural detail drawings &amp; site engineer's instruction.</t>
    </r>
    <r>
      <rPr>
        <sz val="10"/>
        <color rgb="FFFF0000"/>
        <rFont val="Arial"/>
        <family val="2"/>
      </rPr>
      <t xml:space="preserve"> Size - 1200 x 675 x 900 CLEAR INSIDE AFFL.(After Finish floor level)</t>
    </r>
  </si>
  <si>
    <r>
      <t xml:space="preserve">* Making &amp; Fixing Internal Cabinet in 18 mm approved 1 hr fire rated ply with approved laminate finsh externally. Internal laminate to be finished in 0.8 mm off white laminate. Cabinet top to be finished in Approved black granite. Need Shutters with Intermediate Shelfs with wooden drawer. Fittings to be included such as handels, Hinges, drawers telescopic channels etc. Hardware brand such as Haffle, Hettic or equivalalnt. Cabinet work to be Complete as per architectural detail drawings &amp; site engineer's instruction. </t>
    </r>
    <r>
      <rPr>
        <sz val="10"/>
        <color rgb="FFFF0000"/>
        <rFont val="Arial"/>
        <family val="2"/>
      </rPr>
      <t>Size - 2390 x 675 x 900 CLEAR INSIDE AFFL.</t>
    </r>
  </si>
  <si>
    <r>
      <t xml:space="preserve">* Making &amp; Fixing Internal Cabinet in 18 mm approved 1 hr fire rated ply with approved laminate finsh externally. Internal laminate to be finished in 0.8 mm off white laminate.Cabinet top to be finished in Approved black granite. Need Shutters with Intermediate Shelfs. Fittings to be included such as handels, Hinges etc. Hardware brand such as Haffle, Hettic or equivalalnt. Back counter with clear 925 mm internal space for equipment. 2 Shutters for storage. space for 2 Nos of chillers &amp; 1 Nos of Sunk in sink. Cabinet work to be Complete as per architectural detail drawings &amp; site engineer's instruction. </t>
    </r>
    <r>
      <rPr>
        <sz val="10"/>
        <color rgb="FFFF0000"/>
        <rFont val="Arial"/>
        <family val="2"/>
      </rPr>
      <t xml:space="preserve"> Size - 3737 x 625 x 925Ht.CLEAR INSIDE AFFL.</t>
    </r>
  </si>
  <si>
    <r>
      <t xml:space="preserve">* Making &amp; Fixing Internal Cabinet in 18 mm approved 1 hr fire rated ply with approved laminate finsh externally. Internal laminate to be finished in 0.8 mm off white laminate.Cabinet top to be finished in Approved black corian. Fittings to be included such as handels, Hinges etc. Hardware brand such as Haffle, Hettic or equivalalnt. Cabinet work to be Complete as per architectural detail drawings &amp; site engineer's instruction. </t>
    </r>
    <r>
      <rPr>
        <sz val="10"/>
        <color rgb="FFFF0000"/>
        <rFont val="Arial"/>
        <family val="2"/>
      </rPr>
      <t>Size - 350 x 625 x 1600Ht.</t>
    </r>
  </si>
  <si>
    <r>
      <t xml:space="preserve">* Providing and fixing 120 mm thk dry partition Full height, back  side, with internal aluminium framing of 2" x 2". Heavy guage. Both side bison panelling of 12 mm Thick. Back side to be approved paint finish &amp; front side to be finished in approved antique mirror panelling. From FFL to 1050 mm will be approved laminate finish &amp; from 1050mm - 2400 mm will be finished in antique mirror panelling. </t>
    </r>
    <r>
      <rPr>
        <sz val="10"/>
        <color rgb="FFFF0000"/>
        <rFont val="Arial"/>
        <family val="2"/>
      </rPr>
      <t>Size - 15'-10" X  10' (Ht)</t>
    </r>
  </si>
  <si>
    <r>
      <t>* Making of front woodenposts as per approved detail dwg &amp; to be finished in melamine matte polish -</t>
    </r>
    <r>
      <rPr>
        <sz val="10"/>
        <color rgb="FFFF0000"/>
        <rFont val="Arial"/>
        <family val="2"/>
      </rPr>
      <t xml:space="preserve"> Size 10" X 10" X 9'</t>
    </r>
  </si>
  <si>
    <r>
      <t>* Making of back woodenposts as per approved detail dwg &amp; to be finished in melamine matte polish -</t>
    </r>
    <r>
      <rPr>
        <sz val="10"/>
        <color rgb="FFFF0000"/>
        <rFont val="Arial"/>
        <family val="2"/>
      </rPr>
      <t xml:space="preserve"> Size 10" X 10" X 9'</t>
    </r>
  </si>
  <si>
    <r>
      <t xml:space="preserve">* Providing and fixing 75mm -100 mm thk dry partition both left &amp; right side of the counters, with internal aluminium framing of 1.5" x 1.5". Heavy guage. Both side FR rated ply panelling of 12 mm Thick in approved laminate finish. </t>
    </r>
    <r>
      <rPr>
        <sz val="10"/>
        <color rgb="FFFF0000"/>
        <rFont val="Arial"/>
        <family val="2"/>
      </rPr>
      <t>Size - 2'-6" X 4' (3"- 4" thick)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</si>
</sst>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0.00\ ;&quot; (&quot;#,##0.00\);&quot; -&quot;#\ ;@\ "/>
    <numFmt numFmtId="166" formatCode="0.0"/>
    <numFmt numFmtId="167" formatCode="&quot;Rs.&quot;#,##0;[Red]\-&quot;Rs.&quot;#,##0"/>
    <numFmt numFmtId="168" formatCode="_-* #,##0.00_-;\-* #,##0.00_-;_-* &quot;-&quot;??_-;_-@_-"/>
    <numFmt numFmtId="169" formatCode="#,##0.00_);\-#,##0.00"/>
    <numFmt numFmtId="170" formatCode="_(* #,##0.00_);_(* \(#,##0.00\);_(* \-??_);_(@_)"/>
    <numFmt numFmtId="171" formatCode="0.00_);\(0.00\)"/>
    <numFmt numFmtId="172" formatCode="#,##0_);\-#,##0"/>
    <numFmt numFmtId="175" formatCode="_(* #,##0.0_);_(* \(#,##0.0\);_(* &quot;-&quot;??_);_(@_)"/>
  </numFmts>
  <fonts count="25">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b/>
      <sz val="10"/>
      <name val="Book Antiqua"/>
      <family val="1"/>
    </font>
    <font>
      <sz val="8"/>
      <name val="Arial"/>
      <family val="2"/>
    </font>
    <font>
      <sz val="10"/>
      <name val="Book Antiqua"/>
      <family val="1"/>
    </font>
    <font>
      <b/>
      <sz val="10"/>
      <name val="Arial"/>
      <family val="2"/>
    </font>
    <font>
      <sz val="10"/>
      <color theme="1"/>
      <name val="Times New Roman"/>
      <family val="1"/>
    </font>
    <font>
      <sz val="11"/>
      <color theme="1"/>
      <name val="Times New Roman"/>
      <family val="1"/>
    </font>
    <font>
      <sz val="10"/>
      <color theme="1"/>
      <name val="Arial"/>
      <family val="2"/>
    </font>
    <font>
      <b/>
      <sz val="12"/>
      <name val="Arial"/>
      <family val="2"/>
    </font>
    <font>
      <b/>
      <i/>
      <sz val="11"/>
      <name val="Arial"/>
      <family val="2"/>
    </font>
    <font>
      <b/>
      <i/>
      <sz val="10"/>
      <name val="Arial"/>
      <family val="2"/>
    </font>
    <font>
      <b/>
      <sz val="11"/>
      <name val="Arial"/>
      <family val="2"/>
    </font>
    <font>
      <sz val="11"/>
      <color indexed="8"/>
      <name val="Arial"/>
      <family val="2"/>
    </font>
    <font>
      <b/>
      <sz val="10"/>
      <color indexed="8"/>
      <name val="Arial"/>
      <family val="2"/>
    </font>
    <font>
      <sz val="10"/>
      <color indexed="8"/>
      <name val="Arial"/>
      <family val="2"/>
    </font>
    <font>
      <sz val="10"/>
      <color rgb="FFFF0000"/>
      <name val="Arial"/>
      <family val="2"/>
    </font>
    <font>
      <sz val="10"/>
      <color indexed="8"/>
      <name val="Arial1"/>
    </font>
    <font>
      <sz val="10"/>
      <color indexed="8"/>
      <name val="Arial2"/>
    </font>
    <font>
      <b/>
      <sz val="10"/>
      <color rgb="FFFF0000"/>
      <name val="Arial"/>
      <family val="2"/>
    </font>
    <font>
      <b/>
      <sz val="9"/>
      <name val="Arial"/>
      <family val="2"/>
    </font>
    <font>
      <b/>
      <sz val="10"/>
      <color theme="1"/>
      <name val="Arial"/>
      <family val="2"/>
    </font>
  </fonts>
  <fills count="8">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rgb="FFB5CD81"/>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rgb="FFFFFF00"/>
        <bgColor indexed="64"/>
      </patternFill>
    </fill>
  </fills>
  <borders count="10">
    <border>
      <left/>
      <right/>
      <top/>
      <bottom/>
      <diagonal/>
    </border>
    <border>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32">
    <xf numFmtId="0" fontId="0" fillId="0" borderId="0"/>
    <xf numFmtId="164" fontId="3"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3"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2" fillId="0" borderId="0"/>
    <xf numFmtId="164" fontId="2" fillId="0" borderId="0" applyFont="0" applyFill="0" applyBorder="0" applyAlignment="0" applyProtection="0"/>
    <xf numFmtId="165" fontId="16" fillId="0" borderId="0" applyBorder="0" applyProtection="0"/>
    <xf numFmtId="165" fontId="16" fillId="0" borderId="0" applyBorder="0" applyProtection="0"/>
    <xf numFmtId="0" fontId="20" fillId="0" borderId="0" applyBorder="0" applyProtection="0"/>
    <xf numFmtId="165" fontId="16" fillId="0" borderId="0" applyBorder="0" applyProtection="0"/>
    <xf numFmtId="164" fontId="3" fillId="0" borderId="0" applyFont="0" applyFill="0" applyBorder="0" applyAlignment="0" applyProtection="0"/>
    <xf numFmtId="0" fontId="2" fillId="0" borderId="0"/>
    <xf numFmtId="0" fontId="20" fillId="0" borderId="0" applyBorder="0" applyProtection="0"/>
    <xf numFmtId="0" fontId="3" fillId="0" borderId="0"/>
    <xf numFmtId="0" fontId="16" fillId="0" borderId="0"/>
    <xf numFmtId="0" fontId="21" fillId="0" borderId="0" applyBorder="0" applyProtection="0"/>
    <xf numFmtId="0" fontId="3" fillId="0" borderId="0" applyFont="0" applyFill="0" applyBorder="0" applyAlignment="0" applyProtection="0"/>
    <xf numFmtId="167" fontId="3" fillId="0" borderId="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8" fillId="0" borderId="0" applyBorder="0" applyProtection="0"/>
    <xf numFmtId="9" fontId="2" fillId="0" borderId="0" applyFont="0" applyFill="0" applyBorder="0" applyAlignment="0" applyProtection="0"/>
    <xf numFmtId="170" fontId="3" fillId="0" borderId="0" applyFill="0" applyBorder="0" applyAlignment="0" applyProtection="0"/>
    <xf numFmtId="0" fontId="1" fillId="0" borderId="0"/>
  </cellStyleXfs>
  <cellXfs count="148">
    <xf numFmtId="0" fontId="0" fillId="0" borderId="0" xfId="0"/>
    <xf numFmtId="164" fontId="7" fillId="0" borderId="0" xfId="1" applyFont="1" applyFill="1" applyBorder="1" applyAlignment="1">
      <alignment horizontal="center" vertical="center" wrapText="1"/>
    </xf>
    <xf numFmtId="164" fontId="5" fillId="0" borderId="0" xfId="2" applyFont="1" applyFill="1" applyBorder="1" applyAlignment="1">
      <alignment horizontal="center" vertical="center"/>
    </xf>
    <xf numFmtId="0" fontId="7" fillId="0" borderId="0" xfId="0" applyFont="1" applyFill="1" applyBorder="1"/>
    <xf numFmtId="0" fontId="5" fillId="0" borderId="0" xfId="0" applyFont="1" applyFill="1" applyBorder="1"/>
    <xf numFmtId="164" fontId="7" fillId="0" borderId="0" xfId="1" applyFont="1" applyFill="1" applyBorder="1" applyAlignment="1" applyProtection="1">
      <alignment vertical="center" wrapText="1"/>
    </xf>
    <xf numFmtId="0" fontId="5" fillId="0" borderId="0" xfId="0" applyFont="1" applyFill="1" applyBorder="1" applyAlignment="1">
      <alignment horizontal="center"/>
    </xf>
    <xf numFmtId="0" fontId="3" fillId="0" borderId="0" xfId="0" applyFont="1" applyFill="1" applyBorder="1"/>
    <xf numFmtId="164" fontId="8" fillId="0" borderId="0" xfId="0" applyNumberFormat="1" applyFont="1" applyFill="1" applyBorder="1"/>
    <xf numFmtId="164" fontId="7" fillId="0" borderId="0" xfId="1" applyFont="1" applyFill="1" applyBorder="1" applyAlignment="1">
      <alignment horizontal="left" vertical="center"/>
    </xf>
    <xf numFmtId="0" fontId="0" fillId="0" borderId="0" xfId="0" applyBorder="1"/>
    <xf numFmtId="0" fontId="9" fillId="0" borderId="0" xfId="0" applyFont="1" applyBorder="1" applyAlignment="1">
      <alignment horizontal="right"/>
    </xf>
    <xf numFmtId="2" fontId="9" fillId="0" borderId="0" xfId="1" applyNumberFormat="1" applyFont="1" applyBorder="1" applyAlignment="1">
      <alignment horizontal="right"/>
    </xf>
    <xf numFmtId="0" fontId="10" fillId="0" borderId="0" xfId="0" applyFont="1"/>
    <xf numFmtId="0" fontId="11" fillId="0" borderId="0" xfId="0" applyFont="1" applyBorder="1" applyAlignment="1">
      <alignment horizontal="right" vertical="top"/>
    </xf>
    <xf numFmtId="164" fontId="3" fillId="0" borderId="0" xfId="1" applyFont="1" applyFill="1" applyBorder="1" applyAlignment="1" applyProtection="1">
      <alignment vertical="center" wrapText="1"/>
    </xf>
    <xf numFmtId="164" fontId="8" fillId="0" borderId="0" xfId="2" applyFont="1" applyFill="1" applyBorder="1" applyAlignment="1">
      <alignment horizontal="center" vertical="center"/>
    </xf>
    <xf numFmtId="164" fontId="8" fillId="0" borderId="0" xfId="1" applyFont="1" applyFill="1" applyBorder="1" applyAlignment="1" applyProtection="1">
      <alignment horizontal="center" vertical="center" wrapText="1"/>
    </xf>
    <xf numFmtId="164" fontId="3" fillId="0" borderId="1" xfId="1" applyFont="1" applyFill="1" applyBorder="1" applyAlignment="1" applyProtection="1">
      <alignment vertical="center" wrapText="1"/>
    </xf>
    <xf numFmtId="0" fontId="3" fillId="0" borderId="0" xfId="0" applyFont="1" applyBorder="1"/>
    <xf numFmtId="0" fontId="11" fillId="0" borderId="0" xfId="0" applyFont="1" applyBorder="1" applyAlignment="1">
      <alignment horizontal="right"/>
    </xf>
    <xf numFmtId="0" fontId="3" fillId="0" borderId="0" xfId="8" applyFont="1" applyBorder="1"/>
    <xf numFmtId="0" fontId="3" fillId="0" borderId="0" xfId="8" applyFont="1"/>
    <xf numFmtId="0" fontId="8" fillId="0" borderId="0" xfId="8" applyNumberFormat="1" applyFont="1"/>
    <xf numFmtId="170" fontId="3" fillId="0" borderId="0" xfId="30"/>
    <xf numFmtId="170" fontId="3" fillId="0" borderId="0" xfId="30" applyFill="1" applyBorder="1" applyAlignment="1" applyProtection="1"/>
    <xf numFmtId="170" fontId="3" fillId="0" borderId="0" xfId="30" applyAlignment="1">
      <alignment horizontal="center" vertical="center"/>
    </xf>
    <xf numFmtId="0" fontId="3" fillId="0" borderId="2" xfId="0"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0" fontId="11" fillId="0" borderId="2" xfId="0" applyFont="1" applyFill="1" applyBorder="1" applyAlignment="1" applyProtection="1">
      <alignment vertical="center" wrapText="1"/>
    </xf>
    <xf numFmtId="0" fontId="3" fillId="0" borderId="0" xfId="0" applyFont="1" applyFill="1" applyBorder="1" applyAlignment="1" applyProtection="1">
      <alignment vertical="center" wrapText="1"/>
    </xf>
    <xf numFmtId="0" fontId="3" fillId="0" borderId="0" xfId="0" applyFont="1" applyFill="1" applyBorder="1" applyAlignment="1" applyProtection="1">
      <alignment horizontal="justify" vertical="top" wrapText="1"/>
    </xf>
    <xf numFmtId="0" fontId="8" fillId="0" borderId="2" xfId="5" applyNumberFormat="1" applyFont="1" applyFill="1" applyBorder="1" applyAlignment="1" applyProtection="1">
      <alignment horizontal="center" vertical="center" wrapText="1"/>
    </xf>
    <xf numFmtId="4" fontId="3" fillId="0" borderId="2" xfId="5" applyNumberFormat="1" applyFont="1" applyFill="1" applyBorder="1" applyAlignment="1" applyProtection="1">
      <alignment horizontal="center" vertical="center" wrapText="1"/>
    </xf>
    <xf numFmtId="164" fontId="18" fillId="0" borderId="2" xfId="5" applyFont="1" applyFill="1" applyBorder="1" applyAlignment="1" applyProtection="1">
      <alignment horizontal="center" vertical="center" wrapText="1"/>
    </xf>
    <xf numFmtId="0" fontId="8" fillId="0" borderId="2" xfId="0" applyFont="1" applyFill="1" applyBorder="1" applyAlignment="1" applyProtection="1">
      <alignment horizontal="center" vertical="center" wrapText="1"/>
    </xf>
    <xf numFmtId="0" fontId="8" fillId="0" borderId="2" xfId="0" applyFont="1" applyFill="1" applyBorder="1" applyAlignment="1" applyProtection="1">
      <alignment vertical="center" wrapText="1"/>
    </xf>
    <xf numFmtId="4" fontId="3" fillId="0" borderId="2" xfId="0" applyNumberFormat="1" applyFont="1" applyFill="1" applyBorder="1" applyAlignment="1" applyProtection="1">
      <alignment horizontal="center" vertical="center" wrapText="1"/>
    </xf>
    <xf numFmtId="171" fontId="3" fillId="0" borderId="2" xfId="5" applyNumberFormat="1" applyFont="1" applyFill="1" applyBorder="1" applyAlignment="1" applyProtection="1">
      <alignment horizontal="center" vertical="center" wrapText="1"/>
    </xf>
    <xf numFmtId="164" fontId="8" fillId="0" borderId="2" xfId="5" applyFont="1" applyFill="1" applyBorder="1" applyAlignment="1" applyProtection="1">
      <alignment horizontal="center" vertical="center" wrapText="1"/>
    </xf>
    <xf numFmtId="166" fontId="8" fillId="0" borderId="2" xfId="0" applyNumberFormat="1" applyFont="1" applyFill="1" applyBorder="1" applyAlignment="1" applyProtection="1">
      <alignment horizontal="center" vertical="center" wrapText="1"/>
    </xf>
    <xf numFmtId="0" fontId="18" fillId="0" borderId="2" xfId="0" applyFont="1" applyFill="1" applyBorder="1" applyAlignment="1" applyProtection="1">
      <alignment horizontal="center" vertical="center"/>
    </xf>
    <xf numFmtId="2" fontId="3" fillId="0" borderId="2" xfId="5" applyNumberFormat="1" applyFont="1" applyFill="1" applyBorder="1" applyAlignment="1" applyProtection="1">
      <alignment horizontal="center" vertical="center" wrapText="1"/>
    </xf>
    <xf numFmtId="172" fontId="17" fillId="0" borderId="2" xfId="0" applyNumberFormat="1" applyFont="1" applyFill="1" applyBorder="1" applyAlignment="1" applyProtection="1">
      <alignment horizontal="center" vertical="center" wrapText="1"/>
    </xf>
    <xf numFmtId="172" fontId="18" fillId="0" borderId="2" xfId="0" applyNumberFormat="1" applyFont="1" applyFill="1" applyBorder="1" applyAlignment="1" applyProtection="1">
      <alignment vertical="center" wrapText="1"/>
    </xf>
    <xf numFmtId="0" fontId="18" fillId="0" borderId="2" xfId="0" applyFont="1" applyFill="1" applyBorder="1" applyAlignment="1" applyProtection="1">
      <alignment vertical="center" wrapText="1"/>
    </xf>
    <xf numFmtId="0" fontId="17" fillId="0" borderId="2" xfId="0" applyFont="1" applyFill="1" applyBorder="1" applyAlignment="1" applyProtection="1">
      <alignment vertical="center" wrapText="1"/>
    </xf>
    <xf numFmtId="0" fontId="11" fillId="0" borderId="2" xfId="0" applyFont="1" applyFill="1" applyBorder="1" applyAlignment="1">
      <alignment vertical="center" wrapText="1"/>
    </xf>
    <xf numFmtId="0" fontId="3" fillId="0" borderId="2" xfId="0" applyFont="1" applyFill="1" applyBorder="1" applyAlignment="1" applyProtection="1">
      <alignment horizontal="justify" vertical="center" wrapText="1"/>
    </xf>
    <xf numFmtId="4" fontId="3" fillId="0" borderId="2" xfId="7" applyNumberFormat="1" applyFont="1" applyFill="1" applyBorder="1" applyAlignment="1" applyProtection="1">
      <alignment horizontal="center" vertical="center" wrapText="1"/>
    </xf>
    <xf numFmtId="171" fontId="3" fillId="0" borderId="0" xfId="7"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4" fontId="3" fillId="0" borderId="0" xfId="7" applyNumberFormat="1" applyFont="1" applyFill="1" applyBorder="1" applyAlignment="1" applyProtection="1">
      <alignment horizontal="center" vertical="center" wrapText="1"/>
    </xf>
    <xf numFmtId="4" fontId="3" fillId="0" borderId="0" xfId="7" applyNumberFormat="1" applyFont="1" applyFill="1" applyBorder="1" applyAlignment="1" applyProtection="1">
      <alignment horizontal="right" vertical="center" wrapText="1"/>
    </xf>
    <xf numFmtId="0" fontId="19" fillId="0" borderId="2" xfId="0" applyFont="1" applyFill="1" applyBorder="1" applyAlignment="1" applyProtection="1">
      <alignment vertical="center" wrapText="1"/>
    </xf>
    <xf numFmtId="0" fontId="3" fillId="0" borderId="2" xfId="0" applyFont="1" applyFill="1" applyBorder="1" applyAlignment="1">
      <alignment horizontal="left" vertical="top" wrapText="1"/>
    </xf>
    <xf numFmtId="0" fontId="23" fillId="4" borderId="2" xfId="8" applyNumberFormat="1" applyFont="1" applyFill="1" applyBorder="1" applyAlignment="1">
      <alignment horizontal="center" vertical="center"/>
    </xf>
    <xf numFmtId="0" fontId="23" fillId="4" borderId="2" xfId="8" applyFont="1" applyFill="1" applyBorder="1" applyAlignment="1">
      <alignment horizontal="center" vertical="center"/>
    </xf>
    <xf numFmtId="170" fontId="23" fillId="4" borderId="2" xfId="30" applyFont="1" applyFill="1" applyBorder="1" applyAlignment="1">
      <alignment horizontal="center" vertical="center"/>
    </xf>
    <xf numFmtId="170" fontId="23" fillId="4" borderId="2" xfId="30" applyFont="1" applyFill="1" applyBorder="1" applyAlignment="1">
      <alignment horizontal="center" vertical="center" wrapText="1"/>
    </xf>
    <xf numFmtId="0" fontId="8" fillId="0" borderId="2" xfId="8" applyNumberFormat="1" applyFont="1" applyBorder="1" applyAlignment="1">
      <alignment horizontal="center" vertical="top"/>
    </xf>
    <xf numFmtId="0" fontId="8" fillId="0" borderId="2" xfId="8" applyFont="1" applyFill="1" applyBorder="1" applyAlignment="1">
      <alignment horizontal="left" vertical="top" wrapText="1"/>
    </xf>
    <xf numFmtId="0" fontId="3" fillId="0" borderId="2" xfId="0" applyFont="1" applyFill="1" applyBorder="1" applyAlignment="1">
      <alignment horizontal="center"/>
    </xf>
    <xf numFmtId="0" fontId="3" fillId="0" borderId="2" xfId="0" applyFont="1" applyFill="1" applyBorder="1"/>
    <xf numFmtId="164" fontId="3" fillId="0" borderId="2" xfId="1" applyFont="1" applyFill="1" applyBorder="1" applyAlignment="1" applyProtection="1">
      <alignment vertical="center" wrapText="1"/>
    </xf>
    <xf numFmtId="0" fontId="8" fillId="3" borderId="2" xfId="0" applyFont="1" applyFill="1" applyBorder="1" applyAlignment="1">
      <alignment vertical="center" wrapText="1"/>
    </xf>
    <xf numFmtId="164" fontId="3" fillId="3" borderId="2" xfId="1" applyFont="1" applyFill="1" applyBorder="1" applyAlignment="1">
      <alignment horizontal="center" vertical="center" wrapText="1"/>
    </xf>
    <xf numFmtId="0" fontId="3" fillId="0" borderId="2" xfId="0" applyFont="1" applyFill="1" applyBorder="1" applyAlignment="1">
      <alignment horizontal="center" vertical="top"/>
    </xf>
    <xf numFmtId="0" fontId="3" fillId="3" borderId="2" xfId="0" applyFont="1" applyFill="1" applyBorder="1" applyAlignment="1">
      <alignment horizontal="center" vertical="center" wrapText="1"/>
    </xf>
    <xf numFmtId="164" fontId="3" fillId="3" borderId="2" xfId="1" applyFont="1" applyFill="1" applyBorder="1" applyAlignment="1" applyProtection="1">
      <alignment horizontal="center" vertical="center" wrapText="1"/>
    </xf>
    <xf numFmtId="0" fontId="3" fillId="0" borderId="0" xfId="0" applyFont="1" applyFill="1" applyBorder="1" applyAlignment="1">
      <alignment horizontal="center" vertical="center"/>
    </xf>
    <xf numFmtId="170" fontId="3" fillId="0" borderId="0" xfId="30" applyFont="1"/>
    <xf numFmtId="170" fontId="3" fillId="0" borderId="0" xfId="30" applyFont="1" applyFill="1" applyBorder="1" applyAlignment="1" applyProtection="1"/>
    <xf numFmtId="170" fontId="3" fillId="0" borderId="2" xfId="30" applyFont="1" applyFill="1" applyBorder="1" applyAlignment="1" applyProtection="1"/>
    <xf numFmtId="0" fontId="3" fillId="0" borderId="2" xfId="8" applyFont="1" applyFill="1" applyBorder="1" applyAlignment="1">
      <alignment horizontal="left" vertical="top" wrapText="1"/>
    </xf>
    <xf numFmtId="170" fontId="3" fillId="0" borderId="2" xfId="30" applyFont="1" applyBorder="1" applyAlignment="1">
      <alignment horizontal="center"/>
    </xf>
    <xf numFmtId="170" fontId="3" fillId="0" borderId="2" xfId="30" applyFont="1" applyBorder="1" applyAlignment="1">
      <alignment horizontal="center" vertical="center"/>
    </xf>
    <xf numFmtId="170" fontId="3" fillId="0" borderId="0" xfId="30" applyFont="1" applyAlignment="1">
      <alignment horizontal="center" vertical="center"/>
    </xf>
    <xf numFmtId="0" fontId="8" fillId="4" borderId="2" xfId="5" applyNumberFormat="1" applyFont="1" applyFill="1" applyBorder="1" applyAlignment="1" applyProtection="1">
      <alignment horizontal="center" vertical="center" wrapText="1"/>
    </xf>
    <xf numFmtId="0" fontId="8" fillId="4" borderId="2" xfId="5" applyNumberFormat="1" applyFont="1" applyFill="1" applyBorder="1" applyAlignment="1" applyProtection="1">
      <alignment vertical="center" wrapText="1"/>
    </xf>
    <xf numFmtId="0" fontId="8" fillId="0" borderId="2" xfId="8" applyFont="1" applyBorder="1"/>
    <xf numFmtId="0" fontId="3" fillId="0" borderId="2" xfId="4" applyFont="1" applyFill="1" applyBorder="1" applyAlignment="1" applyProtection="1">
      <alignment vertical="center" wrapText="1"/>
    </xf>
    <xf numFmtId="0" fontId="8" fillId="4" borderId="2" xfId="0" applyFont="1" applyFill="1" applyBorder="1" applyAlignment="1" applyProtection="1">
      <alignment vertical="center" wrapText="1"/>
    </xf>
    <xf numFmtId="171" fontId="3" fillId="4" borderId="2" xfId="5" applyNumberFormat="1" applyFont="1" applyFill="1" applyBorder="1" applyAlignment="1" applyProtection="1">
      <alignment horizontal="center" vertical="center" wrapText="1"/>
    </xf>
    <xf numFmtId="164" fontId="8" fillId="4" borderId="2" xfId="5" applyFont="1" applyFill="1" applyBorder="1" applyAlignment="1" applyProtection="1">
      <alignment horizontal="center" vertical="center" wrapText="1"/>
    </xf>
    <xf numFmtId="4" fontId="3" fillId="4" borderId="2" xfId="5" applyNumberFormat="1" applyFont="1" applyFill="1" applyBorder="1" applyAlignment="1" applyProtection="1">
      <alignment horizontal="center" vertical="center" wrapText="1"/>
    </xf>
    <xf numFmtId="0" fontId="8" fillId="4" borderId="2" xfId="0" applyFont="1" applyFill="1" applyBorder="1" applyAlignment="1" applyProtection="1">
      <alignment horizontal="center" vertical="center" wrapText="1"/>
    </xf>
    <xf numFmtId="0" fontId="18" fillId="4" borderId="2" xfId="0" applyFont="1" applyFill="1" applyBorder="1" applyAlignment="1" applyProtection="1">
      <alignment horizontal="center" vertical="center"/>
    </xf>
    <xf numFmtId="164" fontId="18" fillId="4" borderId="2" xfId="5" applyFont="1" applyFill="1" applyBorder="1" applyAlignment="1" applyProtection="1">
      <alignment horizontal="center" vertical="center" wrapText="1"/>
    </xf>
    <xf numFmtId="0" fontId="3" fillId="4" borderId="2" xfId="0" applyFont="1" applyFill="1" applyBorder="1" applyAlignment="1" applyProtection="1">
      <alignment horizontal="justify" vertical="center" wrapText="1"/>
    </xf>
    <xf numFmtId="4" fontId="3" fillId="4" borderId="2" xfId="7" applyNumberFormat="1" applyFont="1" applyFill="1" applyBorder="1" applyAlignment="1" applyProtection="1">
      <alignment horizontal="center" vertical="center" wrapText="1"/>
    </xf>
    <xf numFmtId="0" fontId="11" fillId="0" borderId="3" xfId="0" applyFont="1" applyBorder="1" applyAlignment="1">
      <alignment horizontal="right" vertical="top"/>
    </xf>
    <xf numFmtId="164" fontId="3" fillId="0" borderId="3" xfId="1" applyFont="1" applyFill="1" applyBorder="1" applyAlignment="1" applyProtection="1">
      <alignment vertical="center" wrapText="1"/>
    </xf>
    <xf numFmtId="164" fontId="7" fillId="0" borderId="3" xfId="1" applyFont="1" applyFill="1" applyBorder="1" applyAlignment="1" applyProtection="1">
      <alignment vertical="center" wrapText="1"/>
    </xf>
    <xf numFmtId="0" fontId="3" fillId="0" borderId="0" xfId="0" applyFont="1" applyFill="1" applyBorder="1" applyAlignment="1">
      <alignment horizontal="left" vertical="top"/>
    </xf>
    <xf numFmtId="0" fontId="3" fillId="0" borderId="2" xfId="0" applyFont="1" applyFill="1" applyBorder="1" applyAlignment="1">
      <alignment horizontal="left" vertical="top"/>
    </xf>
    <xf numFmtId="0" fontId="3" fillId="0" borderId="2" xfId="0" applyFont="1" applyFill="1" applyBorder="1" applyAlignment="1">
      <alignment horizontal="left" vertical="center"/>
    </xf>
    <xf numFmtId="0" fontId="3" fillId="0" borderId="2" xfId="0" applyFont="1" applyFill="1" applyBorder="1" applyAlignment="1">
      <alignment horizontal="left"/>
    </xf>
    <xf numFmtId="0" fontId="8" fillId="0" borderId="2" xfId="0" applyFont="1" applyFill="1" applyBorder="1" applyAlignment="1">
      <alignment horizontal="left" vertical="top"/>
    </xf>
    <xf numFmtId="164" fontId="8" fillId="0" borderId="2" xfId="1" applyFont="1" applyFill="1" applyBorder="1" applyAlignment="1" applyProtection="1">
      <alignment vertical="center" wrapText="1"/>
    </xf>
    <xf numFmtId="0" fontId="8" fillId="4" borderId="2" xfId="0" applyFont="1" applyFill="1" applyBorder="1" applyAlignment="1">
      <alignment horizontal="center" vertical="center"/>
    </xf>
    <xf numFmtId="164" fontId="8" fillId="4" borderId="2" xfId="1"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0" borderId="0" xfId="8" applyFont="1" applyBorder="1" applyAlignment="1">
      <alignment horizontal="center"/>
    </xf>
    <xf numFmtId="0" fontId="3" fillId="0" borderId="0" xfId="8" applyFont="1" applyAlignment="1">
      <alignment horizontal="center"/>
    </xf>
    <xf numFmtId="0" fontId="14" fillId="0" borderId="2" xfId="0" applyFont="1" applyFill="1" applyBorder="1" applyAlignment="1">
      <alignment horizontal="left" vertical="top"/>
    </xf>
    <xf numFmtId="164" fontId="8" fillId="0" borderId="2" xfId="2" applyFont="1" applyFill="1" applyBorder="1" applyAlignment="1">
      <alignment horizontal="center" vertical="center"/>
    </xf>
    <xf numFmtId="0" fontId="15" fillId="0" borderId="2" xfId="0" applyFont="1" applyFill="1" applyBorder="1" applyAlignment="1">
      <alignment horizontal="left" vertical="top"/>
    </xf>
    <xf numFmtId="164" fontId="8" fillId="0" borderId="2" xfId="1" applyFont="1" applyFill="1" applyBorder="1" applyAlignment="1" applyProtection="1">
      <alignment horizontal="center" vertical="center" wrapText="1"/>
    </xf>
    <xf numFmtId="175" fontId="17" fillId="0" borderId="2" xfId="1" applyNumberFormat="1" applyFont="1" applyFill="1" applyBorder="1" applyAlignment="1" applyProtection="1">
      <alignment horizontal="center" vertical="center" wrapText="1"/>
    </xf>
    <xf numFmtId="0" fontId="8" fillId="2" borderId="2" xfId="5" applyNumberFormat="1" applyFont="1" applyFill="1" applyBorder="1" applyAlignment="1" applyProtection="1">
      <alignment horizontal="center" vertical="center" wrapText="1"/>
    </xf>
    <xf numFmtId="0" fontId="8" fillId="2" borderId="2" xfId="0" applyFont="1" applyFill="1" applyBorder="1" applyAlignment="1" applyProtection="1">
      <alignment vertical="center" wrapText="1"/>
    </xf>
    <xf numFmtId="164" fontId="8" fillId="2" borderId="2" xfId="5" applyFont="1" applyFill="1" applyBorder="1" applyAlignment="1" applyProtection="1">
      <alignment horizontal="center" vertical="center" wrapText="1"/>
    </xf>
    <xf numFmtId="4" fontId="3" fillId="2" borderId="2" xfId="5" applyNumberFormat="1" applyFont="1" applyFill="1" applyBorder="1" applyAlignment="1" applyProtection="1">
      <alignment horizontal="center" vertical="center" wrapText="1"/>
    </xf>
    <xf numFmtId="0" fontId="3" fillId="2" borderId="0" xfId="8" applyFont="1" applyFill="1" applyBorder="1"/>
    <xf numFmtId="0" fontId="3" fillId="2" borderId="0" xfId="8" applyFont="1" applyFill="1"/>
    <xf numFmtId="172" fontId="17" fillId="0" borderId="2" xfId="0" applyNumberFormat="1" applyFont="1" applyFill="1" applyBorder="1" applyAlignment="1" applyProtection="1">
      <alignment vertical="center" wrapText="1"/>
    </xf>
    <xf numFmtId="0" fontId="8" fillId="2" borderId="2" xfId="5" applyNumberFormat="1" applyFont="1" applyFill="1" applyBorder="1" applyAlignment="1" applyProtection="1">
      <alignment vertical="center" wrapText="1"/>
    </xf>
    <xf numFmtId="170" fontId="3" fillId="0" borderId="4" xfId="30" applyFont="1" applyFill="1" applyBorder="1" applyAlignment="1" applyProtection="1"/>
    <xf numFmtId="170" fontId="23" fillId="4" borderId="4" xfId="30" applyFont="1" applyFill="1" applyBorder="1" applyAlignment="1" applyProtection="1">
      <alignment horizontal="center" vertical="center" wrapText="1"/>
    </xf>
    <xf numFmtId="0" fontId="8" fillId="4" borderId="4" xfId="5" applyNumberFormat="1" applyFont="1" applyFill="1" applyBorder="1" applyAlignment="1" applyProtection="1">
      <alignment horizontal="center" vertical="center" wrapText="1"/>
    </xf>
    <xf numFmtId="0" fontId="3" fillId="0" borderId="4" xfId="0" applyFont="1" applyFill="1" applyBorder="1" applyAlignment="1">
      <alignment horizontal="center" vertical="center"/>
    </xf>
    <xf numFmtId="0" fontId="18" fillId="0" borderId="4" xfId="0" applyFont="1" applyFill="1" applyBorder="1" applyAlignment="1" applyProtection="1">
      <alignment horizontal="justify" vertical="center"/>
    </xf>
    <xf numFmtId="4" fontId="8" fillId="4" borderId="4" xfId="5" applyNumberFormat="1" applyFont="1" applyFill="1" applyBorder="1" applyAlignment="1" applyProtection="1">
      <alignment horizontal="right" vertical="center" wrapText="1"/>
    </xf>
    <xf numFmtId="4" fontId="8" fillId="0" borderId="4" xfId="5" applyNumberFormat="1" applyFont="1" applyFill="1" applyBorder="1" applyAlignment="1" applyProtection="1">
      <alignment horizontal="right" vertical="center" wrapText="1"/>
    </xf>
    <xf numFmtId="4" fontId="3" fillId="0" borderId="4" xfId="5" applyNumberFormat="1" applyFont="1" applyFill="1" applyBorder="1" applyAlignment="1" applyProtection="1">
      <alignment horizontal="right" vertical="center" wrapText="1"/>
    </xf>
    <xf numFmtId="4" fontId="8" fillId="2" borderId="4" xfId="5" applyNumberFormat="1" applyFont="1" applyFill="1" applyBorder="1" applyAlignment="1" applyProtection="1">
      <alignment horizontal="right" vertical="center" wrapText="1"/>
    </xf>
    <xf numFmtId="4" fontId="3" fillId="0" borderId="4" xfId="7" applyNumberFormat="1" applyFont="1" applyFill="1" applyBorder="1" applyAlignment="1" applyProtection="1">
      <alignment horizontal="right" vertical="center" wrapText="1"/>
    </xf>
    <xf numFmtId="0" fontId="18" fillId="4" borderId="4" xfId="0" applyFont="1" applyFill="1" applyBorder="1" applyAlignment="1" applyProtection="1">
      <alignment horizontal="justify" vertical="center"/>
    </xf>
    <xf numFmtId="0" fontId="18" fillId="4" borderId="4" xfId="0" applyFont="1" applyFill="1" applyBorder="1" applyAlignment="1" applyProtection="1">
      <alignment horizontal="center" vertical="center"/>
    </xf>
    <xf numFmtId="0" fontId="18" fillId="0" borderId="4" xfId="0" applyFont="1" applyFill="1" applyBorder="1" applyAlignment="1" applyProtection="1">
      <alignment horizontal="center" vertical="center"/>
    </xf>
    <xf numFmtId="0" fontId="3" fillId="3" borderId="4" xfId="0" applyFont="1" applyFill="1" applyBorder="1" applyAlignment="1">
      <alignment horizontal="center" vertical="center"/>
    </xf>
    <xf numFmtId="170" fontId="23" fillId="6" borderId="7" xfId="30" applyFont="1" applyFill="1" applyBorder="1" applyAlignment="1" applyProtection="1">
      <alignment horizontal="center"/>
    </xf>
    <xf numFmtId="0" fontId="3" fillId="0" borderId="8" xfId="8" applyFont="1" applyBorder="1"/>
    <xf numFmtId="0" fontId="3" fillId="0" borderId="8" xfId="0" applyFont="1" applyFill="1" applyBorder="1" applyAlignment="1" applyProtection="1">
      <alignment horizontal="justify" vertical="top" wrapText="1"/>
    </xf>
    <xf numFmtId="0" fontId="3" fillId="7" borderId="8" xfId="0" applyFont="1" applyFill="1" applyBorder="1" applyAlignment="1" applyProtection="1">
      <alignment horizontal="justify" vertical="top"/>
    </xf>
    <xf numFmtId="0" fontId="3" fillId="2" borderId="8" xfId="0" applyFont="1" applyFill="1" applyBorder="1" applyAlignment="1" applyProtection="1">
      <alignment horizontal="justify" vertical="top" wrapText="1"/>
    </xf>
    <xf numFmtId="0" fontId="3" fillId="7" borderId="8" xfId="0" applyFont="1" applyFill="1" applyBorder="1" applyAlignment="1" applyProtection="1">
      <alignment horizontal="justify" vertical="center" wrapText="1"/>
    </xf>
    <xf numFmtId="0" fontId="3" fillId="7" borderId="8" xfId="0" applyFont="1" applyFill="1" applyBorder="1" applyAlignment="1" applyProtection="1">
      <alignment horizontal="left" vertical="center" wrapText="1"/>
    </xf>
    <xf numFmtId="0" fontId="3" fillId="0" borderId="9" xfId="8" applyFont="1" applyBorder="1"/>
    <xf numFmtId="0" fontId="3" fillId="7" borderId="8" xfId="0" applyFont="1" applyFill="1" applyBorder="1" applyAlignment="1" applyProtection="1">
      <alignment horizontal="justify" vertical="top" wrapText="1"/>
    </xf>
    <xf numFmtId="0" fontId="8" fillId="0" borderId="4" xfId="0" applyFont="1" applyBorder="1" applyAlignment="1">
      <alignment horizontal="left"/>
    </xf>
    <xf numFmtId="0" fontId="8" fillId="0" borderId="5" xfId="0" applyFont="1" applyBorder="1" applyAlignment="1">
      <alignment horizontal="left"/>
    </xf>
    <xf numFmtId="0" fontId="8" fillId="0" borderId="6" xfId="0" applyFont="1" applyBorder="1" applyAlignment="1">
      <alignment horizontal="left"/>
    </xf>
    <xf numFmtId="0" fontId="12" fillId="4" borderId="2" xfId="0" applyFont="1" applyFill="1" applyBorder="1" applyAlignment="1">
      <alignment horizontal="center"/>
    </xf>
    <xf numFmtId="0" fontId="24" fillId="5" borderId="2" xfId="0" applyFont="1" applyFill="1" applyBorder="1" applyAlignment="1">
      <alignment horizontal="left" vertical="center" wrapText="1"/>
    </xf>
    <xf numFmtId="0" fontId="13" fillId="0" borderId="4" xfId="0" applyFont="1" applyFill="1" applyBorder="1" applyAlignment="1">
      <alignment horizontal="left" vertical="top"/>
    </xf>
    <xf numFmtId="0" fontId="13" fillId="0" borderId="6" xfId="0" applyFont="1" applyFill="1" applyBorder="1" applyAlignment="1">
      <alignment horizontal="left" vertical="top"/>
    </xf>
  </cellXfs>
  <cellStyles count="32">
    <cellStyle name="0,0_x000a__x000a_NA_x000a__x000a_" xfId="13"/>
    <cellStyle name="0,0_x000a_NA_x000a_" xfId="20"/>
    <cellStyle name="0,0_x000d__x000a_NA_x000d__x000a_" xfId="6"/>
    <cellStyle name="Comma" xfId="1" builtinId="3"/>
    <cellStyle name="Comma 10" xfId="30"/>
    <cellStyle name="Comma 2" xfId="2"/>
    <cellStyle name="Comma 2 2" xfId="21"/>
    <cellStyle name="Comma 2 3" xfId="5"/>
    <cellStyle name="Comma 2 3 2" xfId="12"/>
    <cellStyle name="Comma 2 4" xfId="11"/>
    <cellStyle name="Comma 3" xfId="7"/>
    <cellStyle name="Comma 3 2" xfId="14"/>
    <cellStyle name="Comma 4" xfId="22"/>
    <cellStyle name="Comma 5" xfId="15"/>
    <cellStyle name="Comma 6" xfId="23"/>
    <cellStyle name="Comma 7" xfId="24"/>
    <cellStyle name="Comma 8" xfId="25"/>
    <cellStyle name="Comma 9" xfId="10"/>
    <cellStyle name="Normal" xfId="0" builtinId="0"/>
    <cellStyle name="Normal 10" xfId="8"/>
    <cellStyle name="Normal 2" xfId="3"/>
    <cellStyle name="Normal 2 2" xfId="17"/>
    <cellStyle name="Normal 2 3" xfId="18"/>
    <cellStyle name="Normal 3" xfId="16"/>
    <cellStyle name="Normal 3 2" xfId="31"/>
    <cellStyle name="Normal 4" xfId="19"/>
    <cellStyle name="Normal 5" xfId="9"/>
    <cellStyle name="Percent 2" xfId="26"/>
    <cellStyle name="Percent 3" xfId="27"/>
    <cellStyle name="Percent 4" xfId="29"/>
    <cellStyle name="Style 1" xfId="4"/>
    <cellStyle name="Style 1 2" xfId="28"/>
  </cellStyles>
  <dxfs count="0"/>
  <tableStyles count="0" defaultTableStyle="TableStyleMedium9" defaultPivotStyle="PivotStyleMedium4"/>
  <colors>
    <mruColors>
      <color rgb="FFB5CD81"/>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B9" sqref="B9"/>
    </sheetView>
  </sheetViews>
  <sheetFormatPr defaultColWidth="8.81640625" defaultRowHeight="13"/>
  <cols>
    <col min="1" max="1" width="12.453125" style="3" customWidth="1"/>
    <col min="2" max="2" width="54" style="3" customWidth="1"/>
    <col min="3" max="3" width="19.1796875" style="93" bestFit="1" customWidth="1"/>
    <col min="4" max="4" width="23" style="5" bestFit="1" customWidth="1"/>
    <col min="5" max="16384" width="8.81640625" style="3"/>
  </cols>
  <sheetData>
    <row r="1" spans="1:9">
      <c r="A1" s="7"/>
      <c r="B1" s="7"/>
      <c r="C1" s="91"/>
      <c r="D1" s="14"/>
    </row>
    <row r="2" spans="1:9" ht="15.5">
      <c r="A2" s="144" t="s">
        <v>0</v>
      </c>
      <c r="B2" s="144"/>
      <c r="C2" s="144"/>
      <c r="D2" s="15"/>
    </row>
    <row r="3" spans="1:9">
      <c r="A3" s="63"/>
      <c r="B3" s="63"/>
      <c r="C3" s="64"/>
      <c r="D3" s="15"/>
    </row>
    <row r="4" spans="1:9" s="7" customFormat="1" ht="14">
      <c r="A4" s="146" t="s">
        <v>61</v>
      </c>
      <c r="B4" s="147"/>
      <c r="C4" s="106"/>
      <c r="D4" s="16"/>
      <c r="E4" s="2"/>
      <c r="G4" s="9"/>
    </row>
    <row r="5" spans="1:9" s="7" customFormat="1" ht="14">
      <c r="A5" s="107" t="s">
        <v>8</v>
      </c>
      <c r="B5" s="105" t="s">
        <v>79</v>
      </c>
      <c r="C5" s="106"/>
      <c r="D5" s="16"/>
      <c r="E5" s="2"/>
      <c r="F5" s="8"/>
      <c r="G5" s="9"/>
      <c r="H5" s="1"/>
    </row>
    <row r="6" spans="1:9">
      <c r="A6" s="63"/>
      <c r="B6" s="63"/>
      <c r="C6" s="108"/>
      <c r="D6" s="17"/>
    </row>
    <row r="7" spans="1:9" s="6" customFormat="1" ht="21.75" customHeight="1">
      <c r="A7" s="100" t="s">
        <v>3</v>
      </c>
      <c r="B7" s="100" t="s">
        <v>4</v>
      </c>
      <c r="C7" s="101" t="s">
        <v>5</v>
      </c>
      <c r="D7" s="18"/>
    </row>
    <row r="8" spans="1:9" ht="15.75" customHeight="1">
      <c r="A8" s="62"/>
      <c r="B8" s="95"/>
      <c r="C8" s="64"/>
      <c r="D8" s="15"/>
    </row>
    <row r="9" spans="1:9" ht="15.75" customHeight="1">
      <c r="A9" s="67">
        <v>1</v>
      </c>
      <c r="B9" s="95" t="s">
        <v>59</v>
      </c>
      <c r="C9" s="64" t="e">
        <f>#REF!</f>
        <v>#REF!</v>
      </c>
      <c r="D9" s="15"/>
    </row>
    <row r="10" spans="1:9" ht="15.75" customHeight="1">
      <c r="A10" s="62">
        <v>2</v>
      </c>
      <c r="B10" s="96" t="s">
        <v>19</v>
      </c>
      <c r="C10" s="64">
        <f>CARPENTARY!F81</f>
        <v>0</v>
      </c>
      <c r="D10" s="15"/>
    </row>
    <row r="11" spans="1:9" ht="15.75" customHeight="1">
      <c r="A11" s="62">
        <v>3</v>
      </c>
      <c r="B11" s="97" t="s">
        <v>18</v>
      </c>
      <c r="C11" s="64" t="e">
        <f>#REF!</f>
        <v>#REF!</v>
      </c>
      <c r="D11" s="15"/>
    </row>
    <row r="12" spans="1:9" ht="15.75" customHeight="1">
      <c r="A12" s="67">
        <v>4</v>
      </c>
      <c r="B12" s="97" t="s">
        <v>48</v>
      </c>
      <c r="C12" s="64" t="e">
        <f>#REF!</f>
        <v>#REF!</v>
      </c>
      <c r="D12" s="15"/>
    </row>
    <row r="13" spans="1:9" s="4" customFormat="1">
      <c r="A13" s="98"/>
      <c r="B13" s="98" t="s">
        <v>6</v>
      </c>
      <c r="C13" s="99" t="e">
        <f>SUM(C9:C12)</f>
        <v>#REF!</v>
      </c>
      <c r="D13" s="15"/>
    </row>
    <row r="14" spans="1:9">
      <c r="A14" s="70"/>
      <c r="B14" s="94" t="s">
        <v>46</v>
      </c>
      <c r="C14" s="64" t="e">
        <f>C13*18%</f>
        <v>#REF!</v>
      </c>
      <c r="D14" s="15"/>
    </row>
    <row r="15" spans="1:9">
      <c r="A15" s="7"/>
      <c r="B15" s="98" t="s">
        <v>60</v>
      </c>
      <c r="C15" s="64" t="e">
        <f>SUM(C13:C14)</f>
        <v>#REF!</v>
      </c>
      <c r="D15" s="15"/>
    </row>
    <row r="16" spans="1:9" customFormat="1">
      <c r="A16" s="141" t="s">
        <v>7</v>
      </c>
      <c r="B16" s="142"/>
      <c r="C16" s="143"/>
      <c r="D16" s="19"/>
      <c r="E16" s="10"/>
      <c r="F16" s="10"/>
      <c r="G16" s="10"/>
      <c r="H16" s="10"/>
      <c r="I16" s="8"/>
    </row>
    <row r="17" spans="1:6" s="13" customFormat="1" ht="45" customHeight="1">
      <c r="A17" s="145" t="s">
        <v>47</v>
      </c>
      <c r="B17" s="145"/>
      <c r="C17" s="145"/>
      <c r="D17" s="20"/>
      <c r="E17" s="12"/>
      <c r="F17" s="11"/>
    </row>
    <row r="18" spans="1:6">
      <c r="A18" s="7"/>
      <c r="B18" s="7"/>
      <c r="C18" s="92"/>
      <c r="D18" s="15"/>
    </row>
    <row r="19" spans="1:6">
      <c r="A19" s="7"/>
      <c r="B19" s="7"/>
      <c r="C19" s="92"/>
      <c r="D19" s="15"/>
    </row>
    <row r="20" spans="1:6">
      <c r="A20" s="7"/>
      <c r="B20" s="7"/>
      <c r="C20" s="92"/>
      <c r="D20" s="15"/>
    </row>
    <row r="21" spans="1:6">
      <c r="A21" s="7"/>
      <c r="B21" s="7"/>
      <c r="C21" s="92"/>
      <c r="D21" s="15"/>
    </row>
    <row r="22" spans="1:6">
      <c r="A22" s="7"/>
      <c r="B22" s="7"/>
      <c r="C22" s="92"/>
      <c r="D22" s="15"/>
    </row>
  </sheetData>
  <protectedRanges>
    <protectedRange sqref="C4:E5" name="Range1_2"/>
    <protectedRange sqref="H5" name="Range1_3"/>
  </protectedRanges>
  <mergeCells count="4">
    <mergeCell ref="A16:C16"/>
    <mergeCell ref="A2:C2"/>
    <mergeCell ref="A17:C17"/>
    <mergeCell ref="A4:B4"/>
  </mergeCells>
  <phoneticPr fontId="6" type="noConversion"/>
  <pageMargins left="0.5" right="0" top="0.74" bottom="1" header="0.5" footer="0.5"/>
  <pageSetup orientation="portrait" horizontalDpi="300" verticalDpi="300"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24"/>
  <sheetViews>
    <sheetView tabSelected="1" topLeftCell="A22" zoomScaleNormal="100" zoomScaleSheetLayoutView="120" workbookViewId="0">
      <selection activeCell="C29" sqref="C29"/>
    </sheetView>
  </sheetViews>
  <sheetFormatPr defaultRowHeight="13"/>
  <cols>
    <col min="1" max="1" width="7" style="23" customWidth="1"/>
    <col min="2" max="2" width="63.453125" style="22" customWidth="1"/>
    <col min="3" max="3" width="10.54296875" style="26" customWidth="1"/>
    <col min="4" max="4" width="8.7265625" style="24" customWidth="1"/>
    <col min="5" max="5" width="10.26953125" style="24" customWidth="1"/>
    <col min="6" max="6" width="14.26953125" style="25" customWidth="1"/>
    <col min="7" max="7" width="46.81640625" style="22" hidden="1" customWidth="1"/>
    <col min="8" max="8" width="17.453125" style="22" customWidth="1"/>
    <col min="9" max="255" width="9.1796875" style="22"/>
    <col min="256" max="256" width="7" style="22" customWidth="1"/>
    <col min="257" max="257" width="1.7265625" style="22" customWidth="1"/>
    <col min="258" max="258" width="62.26953125" style="22" customWidth="1"/>
    <col min="259" max="259" width="10.54296875" style="22" customWidth="1"/>
    <col min="260" max="260" width="8.7265625" style="22" customWidth="1"/>
    <col min="261" max="261" width="10.26953125" style="22" customWidth="1"/>
    <col min="262" max="262" width="14.26953125" style="22" customWidth="1"/>
    <col min="263" max="511" width="9.1796875" style="22"/>
    <col min="512" max="512" width="7" style="22" customWidth="1"/>
    <col min="513" max="513" width="1.7265625" style="22" customWidth="1"/>
    <col min="514" max="514" width="62.26953125" style="22" customWidth="1"/>
    <col min="515" max="515" width="10.54296875" style="22" customWidth="1"/>
    <col min="516" max="516" width="8.7265625" style="22" customWidth="1"/>
    <col min="517" max="517" width="10.26953125" style="22" customWidth="1"/>
    <col min="518" max="518" width="14.26953125" style="22" customWidth="1"/>
    <col min="519" max="767" width="9.1796875" style="22"/>
    <col min="768" max="768" width="7" style="22" customWidth="1"/>
    <col min="769" max="769" width="1.7265625" style="22" customWidth="1"/>
    <col min="770" max="770" width="62.26953125" style="22" customWidth="1"/>
    <col min="771" max="771" width="10.54296875" style="22" customWidth="1"/>
    <col min="772" max="772" width="8.7265625" style="22" customWidth="1"/>
    <col min="773" max="773" width="10.26953125" style="22" customWidth="1"/>
    <col min="774" max="774" width="14.26953125" style="22" customWidth="1"/>
    <col min="775" max="1023" width="9.1796875" style="22"/>
    <col min="1024" max="1024" width="7" style="22" customWidth="1"/>
    <col min="1025" max="1025" width="1.7265625" style="22" customWidth="1"/>
    <col min="1026" max="1026" width="62.26953125" style="22" customWidth="1"/>
    <col min="1027" max="1027" width="10.54296875" style="22" customWidth="1"/>
    <col min="1028" max="1028" width="8.7265625" style="22" customWidth="1"/>
    <col min="1029" max="1029" width="10.26953125" style="22" customWidth="1"/>
    <col min="1030" max="1030" width="14.26953125" style="22" customWidth="1"/>
    <col min="1031" max="1279" width="9.1796875" style="22"/>
    <col min="1280" max="1280" width="7" style="22" customWidth="1"/>
    <col min="1281" max="1281" width="1.7265625" style="22" customWidth="1"/>
    <col min="1282" max="1282" width="62.26953125" style="22" customWidth="1"/>
    <col min="1283" max="1283" width="10.54296875" style="22" customWidth="1"/>
    <col min="1284" max="1284" width="8.7265625" style="22" customWidth="1"/>
    <col min="1285" max="1285" width="10.26953125" style="22" customWidth="1"/>
    <col min="1286" max="1286" width="14.26953125" style="22" customWidth="1"/>
    <col min="1287" max="1535" width="9.1796875" style="22"/>
    <col min="1536" max="1536" width="7" style="22" customWidth="1"/>
    <col min="1537" max="1537" width="1.7265625" style="22" customWidth="1"/>
    <col min="1538" max="1538" width="62.26953125" style="22" customWidth="1"/>
    <col min="1539" max="1539" width="10.54296875" style="22" customWidth="1"/>
    <col min="1540" max="1540" width="8.7265625" style="22" customWidth="1"/>
    <col min="1541" max="1541" width="10.26953125" style="22" customWidth="1"/>
    <col min="1542" max="1542" width="14.26953125" style="22" customWidth="1"/>
    <col min="1543" max="1791" width="9.1796875" style="22"/>
    <col min="1792" max="1792" width="7" style="22" customWidth="1"/>
    <col min="1793" max="1793" width="1.7265625" style="22" customWidth="1"/>
    <col min="1794" max="1794" width="62.26953125" style="22" customWidth="1"/>
    <col min="1795" max="1795" width="10.54296875" style="22" customWidth="1"/>
    <col min="1796" max="1796" width="8.7265625" style="22" customWidth="1"/>
    <col min="1797" max="1797" width="10.26953125" style="22" customWidth="1"/>
    <col min="1798" max="1798" width="14.26953125" style="22" customWidth="1"/>
    <col min="1799" max="2047" width="9.1796875" style="22"/>
    <col min="2048" max="2048" width="7" style="22" customWidth="1"/>
    <col min="2049" max="2049" width="1.7265625" style="22" customWidth="1"/>
    <col min="2050" max="2050" width="62.26953125" style="22" customWidth="1"/>
    <col min="2051" max="2051" width="10.54296875" style="22" customWidth="1"/>
    <col min="2052" max="2052" width="8.7265625" style="22" customWidth="1"/>
    <col min="2053" max="2053" width="10.26953125" style="22" customWidth="1"/>
    <col min="2054" max="2054" width="14.26953125" style="22" customWidth="1"/>
    <col min="2055" max="2303" width="9.1796875" style="22"/>
    <col min="2304" max="2304" width="7" style="22" customWidth="1"/>
    <col min="2305" max="2305" width="1.7265625" style="22" customWidth="1"/>
    <col min="2306" max="2306" width="62.26953125" style="22" customWidth="1"/>
    <col min="2307" max="2307" width="10.54296875" style="22" customWidth="1"/>
    <col min="2308" max="2308" width="8.7265625" style="22" customWidth="1"/>
    <col min="2309" max="2309" width="10.26953125" style="22" customWidth="1"/>
    <col min="2310" max="2310" width="14.26953125" style="22" customWidth="1"/>
    <col min="2311" max="2559" width="9.1796875" style="22"/>
    <col min="2560" max="2560" width="7" style="22" customWidth="1"/>
    <col min="2561" max="2561" width="1.7265625" style="22" customWidth="1"/>
    <col min="2562" max="2562" width="62.26953125" style="22" customWidth="1"/>
    <col min="2563" max="2563" width="10.54296875" style="22" customWidth="1"/>
    <col min="2564" max="2564" width="8.7265625" style="22" customWidth="1"/>
    <col min="2565" max="2565" width="10.26953125" style="22" customWidth="1"/>
    <col min="2566" max="2566" width="14.26953125" style="22" customWidth="1"/>
    <col min="2567" max="2815" width="9.1796875" style="22"/>
    <col min="2816" max="2816" width="7" style="22" customWidth="1"/>
    <col min="2817" max="2817" width="1.7265625" style="22" customWidth="1"/>
    <col min="2818" max="2818" width="62.26953125" style="22" customWidth="1"/>
    <col min="2819" max="2819" width="10.54296875" style="22" customWidth="1"/>
    <col min="2820" max="2820" width="8.7265625" style="22" customWidth="1"/>
    <col min="2821" max="2821" width="10.26953125" style="22" customWidth="1"/>
    <col min="2822" max="2822" width="14.26953125" style="22" customWidth="1"/>
    <col min="2823" max="3071" width="9.1796875" style="22"/>
    <col min="3072" max="3072" width="7" style="22" customWidth="1"/>
    <col min="3073" max="3073" width="1.7265625" style="22" customWidth="1"/>
    <col min="3074" max="3074" width="62.26953125" style="22" customWidth="1"/>
    <col min="3075" max="3075" width="10.54296875" style="22" customWidth="1"/>
    <col min="3076" max="3076" width="8.7265625" style="22" customWidth="1"/>
    <col min="3077" max="3077" width="10.26953125" style="22" customWidth="1"/>
    <col min="3078" max="3078" width="14.26953125" style="22" customWidth="1"/>
    <col min="3079" max="3327" width="9.1796875" style="22"/>
    <col min="3328" max="3328" width="7" style="22" customWidth="1"/>
    <col min="3329" max="3329" width="1.7265625" style="22" customWidth="1"/>
    <col min="3330" max="3330" width="62.26953125" style="22" customWidth="1"/>
    <col min="3331" max="3331" width="10.54296875" style="22" customWidth="1"/>
    <col min="3332" max="3332" width="8.7265625" style="22" customWidth="1"/>
    <col min="3333" max="3333" width="10.26953125" style="22" customWidth="1"/>
    <col min="3334" max="3334" width="14.26953125" style="22" customWidth="1"/>
    <col min="3335" max="3583" width="9.1796875" style="22"/>
    <col min="3584" max="3584" width="7" style="22" customWidth="1"/>
    <col min="3585" max="3585" width="1.7265625" style="22" customWidth="1"/>
    <col min="3586" max="3586" width="62.26953125" style="22" customWidth="1"/>
    <col min="3587" max="3587" width="10.54296875" style="22" customWidth="1"/>
    <col min="3588" max="3588" width="8.7265625" style="22" customWidth="1"/>
    <col min="3589" max="3589" width="10.26953125" style="22" customWidth="1"/>
    <col min="3590" max="3590" width="14.26953125" style="22" customWidth="1"/>
    <col min="3591" max="3839" width="9.1796875" style="22"/>
    <col min="3840" max="3840" width="7" style="22" customWidth="1"/>
    <col min="3841" max="3841" width="1.7265625" style="22" customWidth="1"/>
    <col min="3842" max="3842" width="62.26953125" style="22" customWidth="1"/>
    <col min="3843" max="3843" width="10.54296875" style="22" customWidth="1"/>
    <col min="3844" max="3844" width="8.7265625" style="22" customWidth="1"/>
    <col min="3845" max="3845" width="10.26953125" style="22" customWidth="1"/>
    <col min="3846" max="3846" width="14.26953125" style="22" customWidth="1"/>
    <col min="3847" max="4095" width="9.1796875" style="22"/>
    <col min="4096" max="4096" width="7" style="22" customWidth="1"/>
    <col min="4097" max="4097" width="1.7265625" style="22" customWidth="1"/>
    <col min="4098" max="4098" width="62.26953125" style="22" customWidth="1"/>
    <col min="4099" max="4099" width="10.54296875" style="22" customWidth="1"/>
    <col min="4100" max="4100" width="8.7265625" style="22" customWidth="1"/>
    <col min="4101" max="4101" width="10.26953125" style="22" customWidth="1"/>
    <col min="4102" max="4102" width="14.26953125" style="22" customWidth="1"/>
    <col min="4103" max="4351" width="9.1796875" style="22"/>
    <col min="4352" max="4352" width="7" style="22" customWidth="1"/>
    <col min="4353" max="4353" width="1.7265625" style="22" customWidth="1"/>
    <col min="4354" max="4354" width="62.26953125" style="22" customWidth="1"/>
    <col min="4355" max="4355" width="10.54296875" style="22" customWidth="1"/>
    <col min="4356" max="4356" width="8.7265625" style="22" customWidth="1"/>
    <col min="4357" max="4357" width="10.26953125" style="22" customWidth="1"/>
    <col min="4358" max="4358" width="14.26953125" style="22" customWidth="1"/>
    <col min="4359" max="4607" width="9.1796875" style="22"/>
    <col min="4608" max="4608" width="7" style="22" customWidth="1"/>
    <col min="4609" max="4609" width="1.7265625" style="22" customWidth="1"/>
    <col min="4610" max="4610" width="62.26953125" style="22" customWidth="1"/>
    <col min="4611" max="4611" width="10.54296875" style="22" customWidth="1"/>
    <col min="4612" max="4612" width="8.7265625" style="22" customWidth="1"/>
    <col min="4613" max="4613" width="10.26953125" style="22" customWidth="1"/>
    <col min="4614" max="4614" width="14.26953125" style="22" customWidth="1"/>
    <col min="4615" max="4863" width="9.1796875" style="22"/>
    <col min="4864" max="4864" width="7" style="22" customWidth="1"/>
    <col min="4865" max="4865" width="1.7265625" style="22" customWidth="1"/>
    <col min="4866" max="4866" width="62.26953125" style="22" customWidth="1"/>
    <col min="4867" max="4867" width="10.54296875" style="22" customWidth="1"/>
    <col min="4868" max="4868" width="8.7265625" style="22" customWidth="1"/>
    <col min="4869" max="4869" width="10.26953125" style="22" customWidth="1"/>
    <col min="4870" max="4870" width="14.26953125" style="22" customWidth="1"/>
    <col min="4871" max="5119" width="9.1796875" style="22"/>
    <col min="5120" max="5120" width="7" style="22" customWidth="1"/>
    <col min="5121" max="5121" width="1.7265625" style="22" customWidth="1"/>
    <col min="5122" max="5122" width="62.26953125" style="22" customWidth="1"/>
    <col min="5123" max="5123" width="10.54296875" style="22" customWidth="1"/>
    <col min="5124" max="5124" width="8.7265625" style="22" customWidth="1"/>
    <col min="5125" max="5125" width="10.26953125" style="22" customWidth="1"/>
    <col min="5126" max="5126" width="14.26953125" style="22" customWidth="1"/>
    <col min="5127" max="5375" width="9.1796875" style="22"/>
    <col min="5376" max="5376" width="7" style="22" customWidth="1"/>
    <col min="5377" max="5377" width="1.7265625" style="22" customWidth="1"/>
    <col min="5378" max="5378" width="62.26953125" style="22" customWidth="1"/>
    <col min="5379" max="5379" width="10.54296875" style="22" customWidth="1"/>
    <col min="5380" max="5380" width="8.7265625" style="22" customWidth="1"/>
    <col min="5381" max="5381" width="10.26953125" style="22" customWidth="1"/>
    <col min="5382" max="5382" width="14.26953125" style="22" customWidth="1"/>
    <col min="5383" max="5631" width="9.1796875" style="22"/>
    <col min="5632" max="5632" width="7" style="22" customWidth="1"/>
    <col min="5633" max="5633" width="1.7265625" style="22" customWidth="1"/>
    <col min="5634" max="5634" width="62.26953125" style="22" customWidth="1"/>
    <col min="5635" max="5635" width="10.54296875" style="22" customWidth="1"/>
    <col min="5636" max="5636" width="8.7265625" style="22" customWidth="1"/>
    <col min="5637" max="5637" width="10.26953125" style="22" customWidth="1"/>
    <col min="5638" max="5638" width="14.26953125" style="22" customWidth="1"/>
    <col min="5639" max="5887" width="9.1796875" style="22"/>
    <col min="5888" max="5888" width="7" style="22" customWidth="1"/>
    <col min="5889" max="5889" width="1.7265625" style="22" customWidth="1"/>
    <col min="5890" max="5890" width="62.26953125" style="22" customWidth="1"/>
    <col min="5891" max="5891" width="10.54296875" style="22" customWidth="1"/>
    <col min="5892" max="5892" width="8.7265625" style="22" customWidth="1"/>
    <col min="5893" max="5893" width="10.26953125" style="22" customWidth="1"/>
    <col min="5894" max="5894" width="14.26953125" style="22" customWidth="1"/>
    <col min="5895" max="6143" width="9.1796875" style="22"/>
    <col min="6144" max="6144" width="7" style="22" customWidth="1"/>
    <col min="6145" max="6145" width="1.7265625" style="22" customWidth="1"/>
    <col min="6146" max="6146" width="62.26953125" style="22" customWidth="1"/>
    <col min="6147" max="6147" width="10.54296875" style="22" customWidth="1"/>
    <col min="6148" max="6148" width="8.7265625" style="22" customWidth="1"/>
    <col min="6149" max="6149" width="10.26953125" style="22" customWidth="1"/>
    <col min="6150" max="6150" width="14.26953125" style="22" customWidth="1"/>
    <col min="6151" max="6399" width="9.1796875" style="22"/>
    <col min="6400" max="6400" width="7" style="22" customWidth="1"/>
    <col min="6401" max="6401" width="1.7265625" style="22" customWidth="1"/>
    <col min="6402" max="6402" width="62.26953125" style="22" customWidth="1"/>
    <col min="6403" max="6403" width="10.54296875" style="22" customWidth="1"/>
    <col min="6404" max="6404" width="8.7265625" style="22" customWidth="1"/>
    <col min="6405" max="6405" width="10.26953125" style="22" customWidth="1"/>
    <col min="6406" max="6406" width="14.26953125" style="22" customWidth="1"/>
    <col min="6407" max="6655" width="9.1796875" style="22"/>
    <col min="6656" max="6656" width="7" style="22" customWidth="1"/>
    <col min="6657" max="6657" width="1.7265625" style="22" customWidth="1"/>
    <col min="6658" max="6658" width="62.26953125" style="22" customWidth="1"/>
    <col min="6659" max="6659" width="10.54296875" style="22" customWidth="1"/>
    <col min="6660" max="6660" width="8.7265625" style="22" customWidth="1"/>
    <col min="6661" max="6661" width="10.26953125" style="22" customWidth="1"/>
    <col min="6662" max="6662" width="14.26953125" style="22" customWidth="1"/>
    <col min="6663" max="6911" width="9.1796875" style="22"/>
    <col min="6912" max="6912" width="7" style="22" customWidth="1"/>
    <col min="6913" max="6913" width="1.7265625" style="22" customWidth="1"/>
    <col min="6914" max="6914" width="62.26953125" style="22" customWidth="1"/>
    <col min="6915" max="6915" width="10.54296875" style="22" customWidth="1"/>
    <col min="6916" max="6916" width="8.7265625" style="22" customWidth="1"/>
    <col min="6917" max="6917" width="10.26953125" style="22" customWidth="1"/>
    <col min="6918" max="6918" width="14.26953125" style="22" customWidth="1"/>
    <col min="6919" max="7167" width="9.1796875" style="22"/>
    <col min="7168" max="7168" width="7" style="22" customWidth="1"/>
    <col min="7169" max="7169" width="1.7265625" style="22" customWidth="1"/>
    <col min="7170" max="7170" width="62.26953125" style="22" customWidth="1"/>
    <col min="7171" max="7171" width="10.54296875" style="22" customWidth="1"/>
    <col min="7172" max="7172" width="8.7265625" style="22" customWidth="1"/>
    <col min="7173" max="7173" width="10.26953125" style="22" customWidth="1"/>
    <col min="7174" max="7174" width="14.26953125" style="22" customWidth="1"/>
    <col min="7175" max="7423" width="9.1796875" style="22"/>
    <col min="7424" max="7424" width="7" style="22" customWidth="1"/>
    <col min="7425" max="7425" width="1.7265625" style="22" customWidth="1"/>
    <col min="7426" max="7426" width="62.26953125" style="22" customWidth="1"/>
    <col min="7427" max="7427" width="10.54296875" style="22" customWidth="1"/>
    <col min="7428" max="7428" width="8.7265625" style="22" customWidth="1"/>
    <col min="7429" max="7429" width="10.26953125" style="22" customWidth="1"/>
    <col min="7430" max="7430" width="14.26953125" style="22" customWidth="1"/>
    <col min="7431" max="7679" width="9.1796875" style="22"/>
    <col min="7680" max="7680" width="7" style="22" customWidth="1"/>
    <col min="7681" max="7681" width="1.7265625" style="22" customWidth="1"/>
    <col min="7682" max="7682" width="62.26953125" style="22" customWidth="1"/>
    <col min="7683" max="7683" width="10.54296875" style="22" customWidth="1"/>
    <col min="7684" max="7684" width="8.7265625" style="22" customWidth="1"/>
    <col min="7685" max="7685" width="10.26953125" style="22" customWidth="1"/>
    <col min="7686" max="7686" width="14.26953125" style="22" customWidth="1"/>
    <col min="7687" max="7935" width="9.1796875" style="22"/>
    <col min="7936" max="7936" width="7" style="22" customWidth="1"/>
    <col min="7937" max="7937" width="1.7265625" style="22" customWidth="1"/>
    <col min="7938" max="7938" width="62.26953125" style="22" customWidth="1"/>
    <col min="7939" max="7939" width="10.54296875" style="22" customWidth="1"/>
    <col min="7940" max="7940" width="8.7265625" style="22" customWidth="1"/>
    <col min="7941" max="7941" width="10.26953125" style="22" customWidth="1"/>
    <col min="7942" max="7942" width="14.26953125" style="22" customWidth="1"/>
    <col min="7943" max="8191" width="9.1796875" style="22"/>
    <col min="8192" max="8192" width="7" style="22" customWidth="1"/>
    <col min="8193" max="8193" width="1.7265625" style="22" customWidth="1"/>
    <col min="8194" max="8194" width="62.26953125" style="22" customWidth="1"/>
    <col min="8195" max="8195" width="10.54296875" style="22" customWidth="1"/>
    <col min="8196" max="8196" width="8.7265625" style="22" customWidth="1"/>
    <col min="8197" max="8197" width="10.26953125" style="22" customWidth="1"/>
    <col min="8198" max="8198" width="14.26953125" style="22" customWidth="1"/>
    <col min="8199" max="8447" width="9.1796875" style="22"/>
    <col min="8448" max="8448" width="7" style="22" customWidth="1"/>
    <col min="8449" max="8449" width="1.7265625" style="22" customWidth="1"/>
    <col min="8450" max="8450" width="62.26953125" style="22" customWidth="1"/>
    <col min="8451" max="8451" width="10.54296875" style="22" customWidth="1"/>
    <col min="8452" max="8452" width="8.7265625" style="22" customWidth="1"/>
    <col min="8453" max="8453" width="10.26953125" style="22" customWidth="1"/>
    <col min="8454" max="8454" width="14.26953125" style="22" customWidth="1"/>
    <col min="8455" max="8703" width="9.1796875" style="22"/>
    <col min="8704" max="8704" width="7" style="22" customWidth="1"/>
    <col min="8705" max="8705" width="1.7265625" style="22" customWidth="1"/>
    <col min="8706" max="8706" width="62.26953125" style="22" customWidth="1"/>
    <col min="8707" max="8707" width="10.54296875" style="22" customWidth="1"/>
    <col min="8708" max="8708" width="8.7265625" style="22" customWidth="1"/>
    <col min="8709" max="8709" width="10.26953125" style="22" customWidth="1"/>
    <col min="8710" max="8710" width="14.26953125" style="22" customWidth="1"/>
    <col min="8711" max="8959" width="9.1796875" style="22"/>
    <col min="8960" max="8960" width="7" style="22" customWidth="1"/>
    <col min="8961" max="8961" width="1.7265625" style="22" customWidth="1"/>
    <col min="8962" max="8962" width="62.26953125" style="22" customWidth="1"/>
    <col min="8963" max="8963" width="10.54296875" style="22" customWidth="1"/>
    <col min="8964" max="8964" width="8.7265625" style="22" customWidth="1"/>
    <col min="8965" max="8965" width="10.26953125" style="22" customWidth="1"/>
    <col min="8966" max="8966" width="14.26953125" style="22" customWidth="1"/>
    <col min="8967" max="9215" width="9.1796875" style="22"/>
    <col min="9216" max="9216" width="7" style="22" customWidth="1"/>
    <col min="9217" max="9217" width="1.7265625" style="22" customWidth="1"/>
    <col min="9218" max="9218" width="62.26953125" style="22" customWidth="1"/>
    <col min="9219" max="9219" width="10.54296875" style="22" customWidth="1"/>
    <col min="9220" max="9220" width="8.7265625" style="22" customWidth="1"/>
    <col min="9221" max="9221" width="10.26953125" style="22" customWidth="1"/>
    <col min="9222" max="9222" width="14.26953125" style="22" customWidth="1"/>
    <col min="9223" max="9471" width="9.1796875" style="22"/>
    <col min="9472" max="9472" width="7" style="22" customWidth="1"/>
    <col min="9473" max="9473" width="1.7265625" style="22" customWidth="1"/>
    <col min="9474" max="9474" width="62.26953125" style="22" customWidth="1"/>
    <col min="9475" max="9475" width="10.54296875" style="22" customWidth="1"/>
    <col min="9476" max="9476" width="8.7265625" style="22" customWidth="1"/>
    <col min="9477" max="9477" width="10.26953125" style="22" customWidth="1"/>
    <col min="9478" max="9478" width="14.26953125" style="22" customWidth="1"/>
    <col min="9479" max="9727" width="9.1796875" style="22"/>
    <col min="9728" max="9728" width="7" style="22" customWidth="1"/>
    <col min="9729" max="9729" width="1.7265625" style="22" customWidth="1"/>
    <col min="9730" max="9730" width="62.26953125" style="22" customWidth="1"/>
    <col min="9731" max="9731" width="10.54296875" style="22" customWidth="1"/>
    <col min="9732" max="9732" width="8.7265625" style="22" customWidth="1"/>
    <col min="9733" max="9733" width="10.26953125" style="22" customWidth="1"/>
    <col min="9734" max="9734" width="14.26953125" style="22" customWidth="1"/>
    <col min="9735" max="9983" width="9.1796875" style="22"/>
    <col min="9984" max="9984" width="7" style="22" customWidth="1"/>
    <col min="9985" max="9985" width="1.7265625" style="22" customWidth="1"/>
    <col min="9986" max="9986" width="62.26953125" style="22" customWidth="1"/>
    <col min="9987" max="9987" width="10.54296875" style="22" customWidth="1"/>
    <col min="9988" max="9988" width="8.7265625" style="22" customWidth="1"/>
    <col min="9989" max="9989" width="10.26953125" style="22" customWidth="1"/>
    <col min="9990" max="9990" width="14.26953125" style="22" customWidth="1"/>
    <col min="9991" max="10239" width="9.1796875" style="22"/>
    <col min="10240" max="10240" width="7" style="22" customWidth="1"/>
    <col min="10241" max="10241" width="1.7265625" style="22" customWidth="1"/>
    <col min="10242" max="10242" width="62.26953125" style="22" customWidth="1"/>
    <col min="10243" max="10243" width="10.54296875" style="22" customWidth="1"/>
    <col min="10244" max="10244" width="8.7265625" style="22" customWidth="1"/>
    <col min="10245" max="10245" width="10.26953125" style="22" customWidth="1"/>
    <col min="10246" max="10246" width="14.26953125" style="22" customWidth="1"/>
    <col min="10247" max="10495" width="9.1796875" style="22"/>
    <col min="10496" max="10496" width="7" style="22" customWidth="1"/>
    <col min="10497" max="10497" width="1.7265625" style="22" customWidth="1"/>
    <col min="10498" max="10498" width="62.26953125" style="22" customWidth="1"/>
    <col min="10499" max="10499" width="10.54296875" style="22" customWidth="1"/>
    <col min="10500" max="10500" width="8.7265625" style="22" customWidth="1"/>
    <col min="10501" max="10501" width="10.26953125" style="22" customWidth="1"/>
    <col min="10502" max="10502" width="14.26953125" style="22" customWidth="1"/>
    <col min="10503" max="10751" width="9.1796875" style="22"/>
    <col min="10752" max="10752" width="7" style="22" customWidth="1"/>
    <col min="10753" max="10753" width="1.7265625" style="22" customWidth="1"/>
    <col min="10754" max="10754" width="62.26953125" style="22" customWidth="1"/>
    <col min="10755" max="10755" width="10.54296875" style="22" customWidth="1"/>
    <col min="10756" max="10756" width="8.7265625" style="22" customWidth="1"/>
    <col min="10757" max="10757" width="10.26953125" style="22" customWidth="1"/>
    <col min="10758" max="10758" width="14.26953125" style="22" customWidth="1"/>
    <col min="10759" max="11007" width="9.1796875" style="22"/>
    <col min="11008" max="11008" width="7" style="22" customWidth="1"/>
    <col min="11009" max="11009" width="1.7265625" style="22" customWidth="1"/>
    <col min="11010" max="11010" width="62.26953125" style="22" customWidth="1"/>
    <col min="11011" max="11011" width="10.54296875" style="22" customWidth="1"/>
    <col min="11012" max="11012" width="8.7265625" style="22" customWidth="1"/>
    <col min="11013" max="11013" width="10.26953125" style="22" customWidth="1"/>
    <col min="11014" max="11014" width="14.26953125" style="22" customWidth="1"/>
    <col min="11015" max="11263" width="9.1796875" style="22"/>
    <col min="11264" max="11264" width="7" style="22" customWidth="1"/>
    <col min="11265" max="11265" width="1.7265625" style="22" customWidth="1"/>
    <col min="11266" max="11266" width="62.26953125" style="22" customWidth="1"/>
    <col min="11267" max="11267" width="10.54296875" style="22" customWidth="1"/>
    <col min="11268" max="11268" width="8.7265625" style="22" customWidth="1"/>
    <col min="11269" max="11269" width="10.26953125" style="22" customWidth="1"/>
    <col min="11270" max="11270" width="14.26953125" style="22" customWidth="1"/>
    <col min="11271" max="11519" width="9.1796875" style="22"/>
    <col min="11520" max="11520" width="7" style="22" customWidth="1"/>
    <col min="11521" max="11521" width="1.7265625" style="22" customWidth="1"/>
    <col min="11522" max="11522" width="62.26953125" style="22" customWidth="1"/>
    <col min="11523" max="11523" width="10.54296875" style="22" customWidth="1"/>
    <col min="11524" max="11524" width="8.7265625" style="22" customWidth="1"/>
    <col min="11525" max="11525" width="10.26953125" style="22" customWidth="1"/>
    <col min="11526" max="11526" width="14.26953125" style="22" customWidth="1"/>
    <col min="11527" max="11775" width="9.1796875" style="22"/>
    <col min="11776" max="11776" width="7" style="22" customWidth="1"/>
    <col min="11777" max="11777" width="1.7265625" style="22" customWidth="1"/>
    <col min="11778" max="11778" width="62.26953125" style="22" customWidth="1"/>
    <col min="11779" max="11779" width="10.54296875" style="22" customWidth="1"/>
    <col min="11780" max="11780" width="8.7265625" style="22" customWidth="1"/>
    <col min="11781" max="11781" width="10.26953125" style="22" customWidth="1"/>
    <col min="11782" max="11782" width="14.26953125" style="22" customWidth="1"/>
    <col min="11783" max="12031" width="9.1796875" style="22"/>
    <col min="12032" max="12032" width="7" style="22" customWidth="1"/>
    <col min="12033" max="12033" width="1.7265625" style="22" customWidth="1"/>
    <col min="12034" max="12034" width="62.26953125" style="22" customWidth="1"/>
    <col min="12035" max="12035" width="10.54296875" style="22" customWidth="1"/>
    <col min="12036" max="12036" width="8.7265625" style="22" customWidth="1"/>
    <col min="12037" max="12037" width="10.26953125" style="22" customWidth="1"/>
    <col min="12038" max="12038" width="14.26953125" style="22" customWidth="1"/>
    <col min="12039" max="12287" width="9.1796875" style="22"/>
    <col min="12288" max="12288" width="7" style="22" customWidth="1"/>
    <col min="12289" max="12289" width="1.7265625" style="22" customWidth="1"/>
    <col min="12290" max="12290" width="62.26953125" style="22" customWidth="1"/>
    <col min="12291" max="12291" width="10.54296875" style="22" customWidth="1"/>
    <col min="12292" max="12292" width="8.7265625" style="22" customWidth="1"/>
    <col min="12293" max="12293" width="10.26953125" style="22" customWidth="1"/>
    <col min="12294" max="12294" width="14.26953125" style="22" customWidth="1"/>
    <col min="12295" max="12543" width="9.1796875" style="22"/>
    <col min="12544" max="12544" width="7" style="22" customWidth="1"/>
    <col min="12545" max="12545" width="1.7265625" style="22" customWidth="1"/>
    <col min="12546" max="12546" width="62.26953125" style="22" customWidth="1"/>
    <col min="12547" max="12547" width="10.54296875" style="22" customWidth="1"/>
    <col min="12548" max="12548" width="8.7265625" style="22" customWidth="1"/>
    <col min="12549" max="12549" width="10.26953125" style="22" customWidth="1"/>
    <col min="12550" max="12550" width="14.26953125" style="22" customWidth="1"/>
    <col min="12551" max="12799" width="9.1796875" style="22"/>
    <col min="12800" max="12800" width="7" style="22" customWidth="1"/>
    <col min="12801" max="12801" width="1.7265625" style="22" customWidth="1"/>
    <col min="12802" max="12802" width="62.26953125" style="22" customWidth="1"/>
    <col min="12803" max="12803" width="10.54296875" style="22" customWidth="1"/>
    <col min="12804" max="12804" width="8.7265625" style="22" customWidth="1"/>
    <col min="12805" max="12805" width="10.26953125" style="22" customWidth="1"/>
    <col min="12806" max="12806" width="14.26953125" style="22" customWidth="1"/>
    <col min="12807" max="13055" width="9.1796875" style="22"/>
    <col min="13056" max="13056" width="7" style="22" customWidth="1"/>
    <col min="13057" max="13057" width="1.7265625" style="22" customWidth="1"/>
    <col min="13058" max="13058" width="62.26953125" style="22" customWidth="1"/>
    <col min="13059" max="13059" width="10.54296875" style="22" customWidth="1"/>
    <col min="13060" max="13060" width="8.7265625" style="22" customWidth="1"/>
    <col min="13061" max="13061" width="10.26953125" style="22" customWidth="1"/>
    <col min="13062" max="13062" width="14.26953125" style="22" customWidth="1"/>
    <col min="13063" max="13311" width="9.1796875" style="22"/>
    <col min="13312" max="13312" width="7" style="22" customWidth="1"/>
    <col min="13313" max="13313" width="1.7265625" style="22" customWidth="1"/>
    <col min="13314" max="13314" width="62.26953125" style="22" customWidth="1"/>
    <col min="13315" max="13315" width="10.54296875" style="22" customWidth="1"/>
    <col min="13316" max="13316" width="8.7265625" style="22" customWidth="1"/>
    <col min="13317" max="13317" width="10.26953125" style="22" customWidth="1"/>
    <col min="13318" max="13318" width="14.26953125" style="22" customWidth="1"/>
    <col min="13319" max="13567" width="9.1796875" style="22"/>
    <col min="13568" max="13568" width="7" style="22" customWidth="1"/>
    <col min="13569" max="13569" width="1.7265625" style="22" customWidth="1"/>
    <col min="13570" max="13570" width="62.26953125" style="22" customWidth="1"/>
    <col min="13571" max="13571" width="10.54296875" style="22" customWidth="1"/>
    <col min="13572" max="13572" width="8.7265625" style="22" customWidth="1"/>
    <col min="13573" max="13573" width="10.26953125" style="22" customWidth="1"/>
    <col min="13574" max="13574" width="14.26953125" style="22" customWidth="1"/>
    <col min="13575" max="13823" width="9.1796875" style="22"/>
    <col min="13824" max="13824" width="7" style="22" customWidth="1"/>
    <col min="13825" max="13825" width="1.7265625" style="22" customWidth="1"/>
    <col min="13826" max="13826" width="62.26953125" style="22" customWidth="1"/>
    <col min="13827" max="13827" width="10.54296875" style="22" customWidth="1"/>
    <col min="13828" max="13828" width="8.7265625" style="22" customWidth="1"/>
    <col min="13829" max="13829" width="10.26953125" style="22" customWidth="1"/>
    <col min="13830" max="13830" width="14.26953125" style="22" customWidth="1"/>
    <col min="13831" max="14079" width="9.1796875" style="22"/>
    <col min="14080" max="14080" width="7" style="22" customWidth="1"/>
    <col min="14081" max="14081" width="1.7265625" style="22" customWidth="1"/>
    <col min="14082" max="14082" width="62.26953125" style="22" customWidth="1"/>
    <col min="14083" max="14083" width="10.54296875" style="22" customWidth="1"/>
    <col min="14084" max="14084" width="8.7265625" style="22" customWidth="1"/>
    <col min="14085" max="14085" width="10.26953125" style="22" customWidth="1"/>
    <col min="14086" max="14086" width="14.26953125" style="22" customWidth="1"/>
    <col min="14087" max="14335" width="9.1796875" style="22"/>
    <col min="14336" max="14336" width="7" style="22" customWidth="1"/>
    <col min="14337" max="14337" width="1.7265625" style="22" customWidth="1"/>
    <col min="14338" max="14338" width="62.26953125" style="22" customWidth="1"/>
    <col min="14339" max="14339" width="10.54296875" style="22" customWidth="1"/>
    <col min="14340" max="14340" width="8.7265625" style="22" customWidth="1"/>
    <col min="14341" max="14341" width="10.26953125" style="22" customWidth="1"/>
    <col min="14342" max="14342" width="14.26953125" style="22" customWidth="1"/>
    <col min="14343" max="14591" width="9.1796875" style="22"/>
    <col min="14592" max="14592" width="7" style="22" customWidth="1"/>
    <col min="14593" max="14593" width="1.7265625" style="22" customWidth="1"/>
    <col min="14594" max="14594" width="62.26953125" style="22" customWidth="1"/>
    <col min="14595" max="14595" width="10.54296875" style="22" customWidth="1"/>
    <col min="14596" max="14596" width="8.7265625" style="22" customWidth="1"/>
    <col min="14597" max="14597" width="10.26953125" style="22" customWidth="1"/>
    <col min="14598" max="14598" width="14.26953125" style="22" customWidth="1"/>
    <col min="14599" max="14847" width="9.1796875" style="22"/>
    <col min="14848" max="14848" width="7" style="22" customWidth="1"/>
    <col min="14849" max="14849" width="1.7265625" style="22" customWidth="1"/>
    <col min="14850" max="14850" width="62.26953125" style="22" customWidth="1"/>
    <col min="14851" max="14851" width="10.54296875" style="22" customWidth="1"/>
    <col min="14852" max="14852" width="8.7265625" style="22" customWidth="1"/>
    <col min="14853" max="14853" width="10.26953125" style="22" customWidth="1"/>
    <col min="14854" max="14854" width="14.26953125" style="22" customWidth="1"/>
    <col min="14855" max="15103" width="9.1796875" style="22"/>
    <col min="15104" max="15104" width="7" style="22" customWidth="1"/>
    <col min="15105" max="15105" width="1.7265625" style="22" customWidth="1"/>
    <col min="15106" max="15106" width="62.26953125" style="22" customWidth="1"/>
    <col min="15107" max="15107" width="10.54296875" style="22" customWidth="1"/>
    <col min="15108" max="15108" width="8.7265625" style="22" customWidth="1"/>
    <col min="15109" max="15109" width="10.26953125" style="22" customWidth="1"/>
    <col min="15110" max="15110" width="14.26953125" style="22" customWidth="1"/>
    <col min="15111" max="15359" width="9.1796875" style="22"/>
    <col min="15360" max="15360" width="7" style="22" customWidth="1"/>
    <col min="15361" max="15361" width="1.7265625" style="22" customWidth="1"/>
    <col min="15362" max="15362" width="62.26953125" style="22" customWidth="1"/>
    <col min="15363" max="15363" width="10.54296875" style="22" customWidth="1"/>
    <col min="15364" max="15364" width="8.7265625" style="22" customWidth="1"/>
    <col min="15365" max="15365" width="10.26953125" style="22" customWidth="1"/>
    <col min="15366" max="15366" width="14.26953125" style="22" customWidth="1"/>
    <col min="15367" max="15615" width="9.1796875" style="22"/>
    <col min="15616" max="15616" width="7" style="22" customWidth="1"/>
    <col min="15617" max="15617" width="1.7265625" style="22" customWidth="1"/>
    <col min="15618" max="15618" width="62.26953125" style="22" customWidth="1"/>
    <col min="15619" max="15619" width="10.54296875" style="22" customWidth="1"/>
    <col min="15620" max="15620" width="8.7265625" style="22" customWidth="1"/>
    <col min="15621" max="15621" width="10.26953125" style="22" customWidth="1"/>
    <col min="15622" max="15622" width="14.26953125" style="22" customWidth="1"/>
    <col min="15623" max="15871" width="9.1796875" style="22"/>
    <col min="15872" max="15872" width="7" style="22" customWidth="1"/>
    <col min="15873" max="15873" width="1.7265625" style="22" customWidth="1"/>
    <col min="15874" max="15874" width="62.26953125" style="22" customWidth="1"/>
    <col min="15875" max="15875" width="10.54296875" style="22" customWidth="1"/>
    <col min="15876" max="15876" width="8.7265625" style="22" customWidth="1"/>
    <col min="15877" max="15877" width="10.26953125" style="22" customWidth="1"/>
    <col min="15878" max="15878" width="14.26953125" style="22" customWidth="1"/>
    <col min="15879" max="16127" width="9.1796875" style="22"/>
    <col min="16128" max="16128" width="7" style="22" customWidth="1"/>
    <col min="16129" max="16129" width="1.7265625" style="22" customWidth="1"/>
    <col min="16130" max="16130" width="62.26953125" style="22" customWidth="1"/>
    <col min="16131" max="16131" width="10.54296875" style="22" customWidth="1"/>
    <col min="16132" max="16132" width="8.7265625" style="22" customWidth="1"/>
    <col min="16133" max="16133" width="10.26953125" style="22" customWidth="1"/>
    <col min="16134" max="16134" width="14.26953125" style="22" customWidth="1"/>
    <col min="16135" max="16384" width="9.1796875" style="22"/>
  </cols>
  <sheetData>
    <row r="1" spans="1:24" ht="13.5" thickBot="1">
      <c r="C1" s="77"/>
      <c r="D1" s="71"/>
      <c r="E1" s="71"/>
      <c r="F1" s="72"/>
      <c r="G1" s="21"/>
      <c r="H1" s="21"/>
      <c r="I1" s="21"/>
      <c r="J1" s="21"/>
      <c r="K1" s="21"/>
      <c r="L1" s="21"/>
      <c r="M1" s="21"/>
      <c r="N1" s="21"/>
      <c r="O1" s="21"/>
      <c r="P1" s="21"/>
      <c r="Q1" s="21"/>
      <c r="R1" s="21"/>
      <c r="S1" s="21"/>
      <c r="T1" s="21"/>
      <c r="U1" s="21"/>
      <c r="V1" s="21"/>
      <c r="W1" s="21"/>
      <c r="X1" s="21"/>
    </row>
    <row r="2" spans="1:24" ht="29.25" customHeight="1">
      <c r="A2" s="56" t="s">
        <v>9</v>
      </c>
      <c r="B2" s="57" t="s">
        <v>10</v>
      </c>
      <c r="C2" s="58" t="s">
        <v>11</v>
      </c>
      <c r="D2" s="58" t="s">
        <v>12</v>
      </c>
      <c r="E2" s="59" t="s">
        <v>15</v>
      </c>
      <c r="F2" s="119" t="s">
        <v>16</v>
      </c>
      <c r="G2" s="132" t="s">
        <v>82</v>
      </c>
      <c r="H2" s="21"/>
      <c r="I2" s="21"/>
      <c r="J2" s="21"/>
      <c r="K2" s="21"/>
      <c r="L2" s="21"/>
      <c r="M2" s="21"/>
      <c r="N2" s="21"/>
      <c r="O2" s="21"/>
      <c r="P2" s="21"/>
      <c r="Q2" s="21"/>
      <c r="R2" s="21"/>
      <c r="S2" s="21"/>
      <c r="T2" s="21"/>
      <c r="U2" s="21"/>
      <c r="V2" s="21"/>
      <c r="W2" s="21"/>
      <c r="X2" s="21"/>
    </row>
    <row r="3" spans="1:24">
      <c r="A3" s="60"/>
      <c r="B3" s="80"/>
      <c r="C3" s="76"/>
      <c r="D3" s="75"/>
      <c r="E3" s="73"/>
      <c r="F3" s="118"/>
      <c r="G3" s="133"/>
      <c r="H3" s="21"/>
      <c r="I3" s="21"/>
      <c r="J3" s="21"/>
      <c r="K3" s="21"/>
      <c r="L3" s="21"/>
      <c r="M3" s="21"/>
      <c r="N3" s="21"/>
      <c r="O3" s="21"/>
      <c r="P3" s="21"/>
      <c r="Q3" s="21"/>
      <c r="R3" s="21"/>
      <c r="S3" s="21"/>
      <c r="T3" s="21"/>
      <c r="U3" s="21"/>
      <c r="V3" s="21"/>
      <c r="W3" s="21"/>
      <c r="X3" s="21"/>
    </row>
    <row r="4" spans="1:24" ht="15" customHeight="1">
      <c r="A4" s="60" t="s">
        <v>17</v>
      </c>
      <c r="B4" s="61" t="s">
        <v>13</v>
      </c>
      <c r="C4" s="76"/>
      <c r="D4" s="75"/>
      <c r="E4" s="73"/>
      <c r="F4" s="118"/>
      <c r="G4" s="133"/>
      <c r="H4" s="21"/>
      <c r="I4" s="21"/>
      <c r="J4" s="21"/>
      <c r="K4" s="21"/>
      <c r="L4" s="21"/>
      <c r="M4" s="21"/>
      <c r="N4" s="21"/>
      <c r="O4" s="21"/>
      <c r="P4" s="21"/>
      <c r="Q4" s="21"/>
      <c r="R4" s="21"/>
      <c r="S4" s="21"/>
      <c r="T4" s="21"/>
      <c r="U4" s="21"/>
      <c r="V4" s="21"/>
      <c r="W4" s="21"/>
      <c r="X4" s="21"/>
    </row>
    <row r="5" spans="1:24" ht="15" customHeight="1">
      <c r="A5" s="60"/>
      <c r="B5" s="74"/>
      <c r="C5" s="76"/>
      <c r="D5" s="75"/>
      <c r="E5" s="73"/>
      <c r="F5" s="118"/>
      <c r="G5" s="133"/>
      <c r="H5" s="21"/>
      <c r="I5" s="21"/>
      <c r="J5" s="21"/>
      <c r="K5" s="21"/>
      <c r="L5" s="21"/>
      <c r="M5" s="21"/>
      <c r="N5" s="21"/>
      <c r="O5" s="21"/>
      <c r="P5" s="21"/>
      <c r="Q5" s="21"/>
      <c r="R5" s="21"/>
      <c r="S5" s="21"/>
      <c r="T5" s="21"/>
      <c r="U5" s="21"/>
      <c r="V5" s="21"/>
      <c r="W5" s="21"/>
      <c r="X5" s="21"/>
    </row>
    <row r="6" spans="1:24" ht="15.75" customHeight="1">
      <c r="A6" s="78">
        <v>1</v>
      </c>
      <c r="B6" s="79" t="s">
        <v>44</v>
      </c>
      <c r="C6" s="78"/>
      <c r="D6" s="78"/>
      <c r="E6" s="78"/>
      <c r="F6" s="120"/>
      <c r="G6" s="134"/>
      <c r="H6" s="21"/>
      <c r="I6" s="21"/>
      <c r="J6" s="21"/>
      <c r="K6" s="21"/>
      <c r="L6" s="21"/>
      <c r="M6" s="21"/>
      <c r="N6" s="21"/>
      <c r="O6" s="21"/>
      <c r="P6" s="21"/>
    </row>
    <row r="7" spans="1:24" ht="75.5">
      <c r="A7" s="35">
        <v>1.1000000000000001</v>
      </c>
      <c r="B7" s="28" t="s">
        <v>89</v>
      </c>
      <c r="C7" s="41">
        <v>32</v>
      </c>
      <c r="D7" s="34" t="s">
        <v>53</v>
      </c>
      <c r="E7" s="76">
        <v>0</v>
      </c>
      <c r="F7" s="121">
        <f t="shared" ref="F7" si="0">C7*E7</f>
        <v>0</v>
      </c>
      <c r="G7" s="134"/>
      <c r="H7" s="21"/>
      <c r="I7" s="21"/>
      <c r="J7" s="21"/>
      <c r="K7" s="21"/>
      <c r="L7" s="21"/>
      <c r="M7" s="21"/>
      <c r="N7" s="21"/>
      <c r="O7" s="21"/>
      <c r="P7" s="21"/>
    </row>
    <row r="8" spans="1:24" ht="15" customHeight="1">
      <c r="A8" s="35">
        <v>1.2</v>
      </c>
      <c r="B8" s="28" t="s">
        <v>26</v>
      </c>
      <c r="C8" s="41">
        <v>50</v>
      </c>
      <c r="D8" s="34" t="s">
        <v>53</v>
      </c>
      <c r="E8" s="76">
        <v>0</v>
      </c>
      <c r="F8" s="121">
        <f t="shared" ref="F8:F14" si="1">C8*E8</f>
        <v>0</v>
      </c>
      <c r="G8" s="140" t="s">
        <v>88</v>
      </c>
      <c r="H8" s="21"/>
      <c r="I8" s="21"/>
      <c r="J8" s="21"/>
      <c r="K8" s="21"/>
      <c r="L8" s="21"/>
      <c r="M8" s="21"/>
      <c r="N8" s="21"/>
      <c r="O8" s="21"/>
      <c r="P8" s="21"/>
    </row>
    <row r="9" spans="1:24" ht="25">
      <c r="A9" s="35">
        <v>1.3</v>
      </c>
      <c r="B9" s="28" t="s">
        <v>95</v>
      </c>
      <c r="C9" s="41">
        <v>3</v>
      </c>
      <c r="D9" s="34" t="s">
        <v>14</v>
      </c>
      <c r="E9" s="76">
        <v>0</v>
      </c>
      <c r="F9" s="121">
        <f t="shared" si="1"/>
        <v>0</v>
      </c>
      <c r="G9" s="134"/>
      <c r="H9" s="21"/>
      <c r="I9" s="21"/>
      <c r="J9" s="21"/>
      <c r="K9" s="21"/>
      <c r="L9" s="21"/>
      <c r="M9" s="21"/>
      <c r="N9" s="21"/>
      <c r="O9" s="21"/>
      <c r="P9" s="21"/>
    </row>
    <row r="10" spans="1:24" ht="25">
      <c r="A10" s="35">
        <v>1.4</v>
      </c>
      <c r="B10" s="28" t="s">
        <v>96</v>
      </c>
      <c r="C10" s="41">
        <v>3</v>
      </c>
      <c r="D10" s="34" t="s">
        <v>14</v>
      </c>
      <c r="E10" s="76">
        <v>0</v>
      </c>
      <c r="F10" s="121">
        <f t="shared" ref="F10" si="2">C10*E10</f>
        <v>0</v>
      </c>
      <c r="G10" s="134"/>
      <c r="H10" s="21"/>
      <c r="I10" s="21"/>
      <c r="J10" s="21"/>
      <c r="K10" s="21"/>
      <c r="L10" s="21"/>
      <c r="M10" s="21"/>
      <c r="N10" s="21"/>
      <c r="O10" s="21"/>
      <c r="P10" s="21"/>
    </row>
    <row r="11" spans="1:24" ht="62.5">
      <c r="A11" s="35">
        <v>1.5</v>
      </c>
      <c r="B11" s="28" t="s">
        <v>63</v>
      </c>
      <c r="C11" s="41">
        <f>32*4</f>
        <v>128</v>
      </c>
      <c r="D11" s="34" t="s">
        <v>51</v>
      </c>
      <c r="E11" s="76">
        <v>0</v>
      </c>
      <c r="F11" s="121">
        <f t="shared" si="1"/>
        <v>0</v>
      </c>
      <c r="G11" s="134"/>
      <c r="H11" s="21"/>
      <c r="I11" s="21"/>
      <c r="J11" s="21"/>
      <c r="K11" s="21"/>
      <c r="L11" s="21"/>
      <c r="M11" s="21"/>
      <c r="N11" s="21"/>
      <c r="O11" s="21"/>
      <c r="P11" s="21"/>
    </row>
    <row r="12" spans="1:24" ht="50">
      <c r="A12" s="35">
        <v>1.6</v>
      </c>
      <c r="B12" s="28" t="s">
        <v>62</v>
      </c>
      <c r="C12" s="41">
        <v>150</v>
      </c>
      <c r="D12" s="34" t="s">
        <v>51</v>
      </c>
      <c r="E12" s="76">
        <v>0</v>
      </c>
      <c r="F12" s="121">
        <f t="shared" ref="F12" si="3">C12*E12</f>
        <v>0</v>
      </c>
      <c r="G12" s="134"/>
      <c r="H12" s="21"/>
      <c r="I12" s="21"/>
      <c r="J12" s="21"/>
      <c r="K12" s="21"/>
      <c r="L12" s="21"/>
      <c r="M12" s="21"/>
      <c r="N12" s="21"/>
      <c r="O12" s="21"/>
      <c r="P12" s="21"/>
    </row>
    <row r="13" spans="1:24" ht="50.5">
      <c r="A13" s="35">
        <v>1.7</v>
      </c>
      <c r="B13" s="28" t="s">
        <v>64</v>
      </c>
      <c r="C13" s="41">
        <f>32*1.5</f>
        <v>48</v>
      </c>
      <c r="D13" s="34" t="s">
        <v>51</v>
      </c>
      <c r="E13" s="76">
        <v>0</v>
      </c>
      <c r="F13" s="121">
        <f t="shared" ref="F13" si="4">C13*E13</f>
        <v>0</v>
      </c>
      <c r="G13" s="134"/>
      <c r="H13" s="21"/>
      <c r="I13" s="21"/>
      <c r="J13" s="21"/>
      <c r="K13" s="21"/>
      <c r="L13" s="21"/>
      <c r="M13" s="21"/>
      <c r="N13" s="21"/>
      <c r="O13" s="21"/>
      <c r="P13" s="21"/>
    </row>
    <row r="14" spans="1:24" ht="15" customHeight="1">
      <c r="A14" s="35">
        <v>1.8</v>
      </c>
      <c r="B14" s="28" t="s">
        <v>24</v>
      </c>
      <c r="C14" s="41">
        <v>20</v>
      </c>
      <c r="D14" s="34" t="s">
        <v>14</v>
      </c>
      <c r="E14" s="76">
        <v>0</v>
      </c>
      <c r="F14" s="121">
        <f t="shared" si="1"/>
        <v>0</v>
      </c>
      <c r="G14" s="134"/>
      <c r="H14" s="21"/>
      <c r="I14" s="21"/>
      <c r="J14" s="21"/>
      <c r="K14" s="21"/>
      <c r="L14" s="21"/>
      <c r="M14" s="21"/>
      <c r="N14" s="21"/>
      <c r="O14" s="21"/>
      <c r="P14" s="21"/>
    </row>
    <row r="15" spans="1:24" ht="17.25" customHeight="1">
      <c r="A15" s="35"/>
      <c r="B15" s="45" t="s">
        <v>49</v>
      </c>
      <c r="C15" s="41"/>
      <c r="D15" s="34"/>
      <c r="E15" s="76"/>
      <c r="F15" s="121"/>
      <c r="G15" s="134"/>
      <c r="H15" s="21"/>
      <c r="I15" s="21"/>
      <c r="J15" s="21"/>
      <c r="K15" s="21"/>
      <c r="L15" s="21"/>
      <c r="M15" s="21"/>
      <c r="N15" s="21"/>
      <c r="O15" s="21"/>
      <c r="P15" s="21"/>
    </row>
    <row r="16" spans="1:24" ht="17.25" customHeight="1">
      <c r="A16" s="35"/>
      <c r="B16" s="54" t="s">
        <v>25</v>
      </c>
      <c r="C16" s="41"/>
      <c r="D16" s="34"/>
      <c r="E16" s="41"/>
      <c r="F16" s="122"/>
      <c r="G16" s="134"/>
      <c r="H16" s="21"/>
      <c r="I16" s="21"/>
      <c r="J16" s="21"/>
      <c r="K16" s="21"/>
      <c r="L16" s="21"/>
      <c r="M16" s="21"/>
      <c r="N16" s="21"/>
      <c r="O16" s="21"/>
      <c r="P16" s="21"/>
    </row>
    <row r="17" spans="1:16" ht="17.25" customHeight="1">
      <c r="A17" s="35"/>
      <c r="B17" s="54" t="s">
        <v>41</v>
      </c>
      <c r="C17" s="41"/>
      <c r="D17" s="34"/>
      <c r="E17" s="41"/>
      <c r="F17" s="122"/>
      <c r="G17" s="134"/>
      <c r="H17" s="21"/>
      <c r="I17" s="21"/>
      <c r="J17" s="21"/>
      <c r="K17" s="21"/>
      <c r="L17" s="21"/>
      <c r="M17" s="21"/>
      <c r="N17" s="21"/>
      <c r="O17" s="21"/>
      <c r="P17" s="21"/>
    </row>
    <row r="18" spans="1:16" ht="17.25" customHeight="1">
      <c r="A18" s="35"/>
      <c r="B18" s="54" t="s">
        <v>27</v>
      </c>
      <c r="C18" s="41"/>
      <c r="D18" s="34"/>
      <c r="E18" s="41"/>
      <c r="F18" s="122"/>
      <c r="G18" s="134"/>
      <c r="H18" s="21"/>
      <c r="I18" s="21"/>
      <c r="J18" s="21"/>
      <c r="K18" s="21"/>
      <c r="L18" s="21"/>
      <c r="M18" s="21"/>
      <c r="N18" s="21"/>
      <c r="O18" s="21"/>
      <c r="P18" s="21"/>
    </row>
    <row r="19" spans="1:16" ht="17.25" customHeight="1">
      <c r="A19" s="35"/>
      <c r="B19" s="54" t="s">
        <v>43</v>
      </c>
      <c r="C19" s="41"/>
      <c r="D19" s="34"/>
      <c r="E19" s="41"/>
      <c r="F19" s="122"/>
      <c r="G19" s="135" t="s">
        <v>83</v>
      </c>
      <c r="H19" s="21"/>
      <c r="I19" s="21"/>
      <c r="J19" s="21"/>
      <c r="K19" s="21"/>
      <c r="L19" s="21"/>
      <c r="M19" s="21"/>
      <c r="N19" s="21"/>
      <c r="O19" s="21"/>
      <c r="P19" s="21"/>
    </row>
    <row r="20" spans="1:16" ht="15" customHeight="1">
      <c r="A20" s="35"/>
      <c r="B20" s="45"/>
      <c r="C20" s="41"/>
      <c r="D20" s="34"/>
      <c r="E20" s="41"/>
      <c r="F20" s="122"/>
      <c r="G20" s="134"/>
      <c r="H20" s="21"/>
      <c r="I20" s="21"/>
      <c r="J20" s="21"/>
      <c r="K20" s="21"/>
      <c r="L20" s="21"/>
      <c r="M20" s="21"/>
      <c r="N20" s="21"/>
      <c r="O20" s="21"/>
      <c r="P20" s="21"/>
    </row>
    <row r="21" spans="1:16" ht="15" customHeight="1">
      <c r="A21" s="78">
        <v>2</v>
      </c>
      <c r="B21" s="82" t="s">
        <v>55</v>
      </c>
      <c r="C21" s="83"/>
      <c r="D21" s="84"/>
      <c r="E21" s="85"/>
      <c r="F21" s="123"/>
      <c r="G21" s="134"/>
      <c r="H21" s="21"/>
      <c r="I21" s="21"/>
      <c r="J21" s="21"/>
      <c r="K21" s="21"/>
      <c r="L21" s="21"/>
      <c r="M21" s="21"/>
      <c r="N21" s="21"/>
      <c r="O21" s="21"/>
      <c r="P21" s="21"/>
    </row>
    <row r="22" spans="1:16" ht="30.75" customHeight="1">
      <c r="A22" s="32">
        <v>2.1</v>
      </c>
      <c r="B22" s="28" t="s">
        <v>32</v>
      </c>
      <c r="C22" s="38"/>
      <c r="D22" s="39"/>
      <c r="E22" s="33"/>
      <c r="F22" s="124"/>
      <c r="G22" s="134"/>
      <c r="H22" s="21"/>
      <c r="I22" s="21"/>
      <c r="J22" s="21"/>
      <c r="K22" s="21"/>
      <c r="L22" s="21"/>
      <c r="M22" s="21"/>
      <c r="N22" s="21"/>
      <c r="O22" s="21"/>
      <c r="P22" s="21"/>
    </row>
    <row r="23" spans="1:16" ht="16.5" customHeight="1">
      <c r="A23" s="32"/>
      <c r="B23" s="28" t="s">
        <v>28</v>
      </c>
      <c r="C23" s="38"/>
      <c r="D23" s="39"/>
      <c r="E23" s="33"/>
      <c r="F23" s="124"/>
      <c r="G23" s="134"/>
      <c r="H23" s="21"/>
      <c r="I23" s="21"/>
      <c r="J23" s="21"/>
      <c r="K23" s="21"/>
      <c r="L23" s="21"/>
      <c r="M23" s="21"/>
      <c r="N23" s="21"/>
      <c r="O23" s="21"/>
      <c r="P23" s="21"/>
    </row>
    <row r="24" spans="1:16">
      <c r="A24" s="40" t="s">
        <v>1</v>
      </c>
      <c r="B24" s="29" t="s">
        <v>20</v>
      </c>
      <c r="C24" s="41">
        <v>0</v>
      </c>
      <c r="D24" s="34" t="s">
        <v>45</v>
      </c>
      <c r="E24" s="76">
        <v>0</v>
      </c>
      <c r="F24" s="121">
        <f t="shared" ref="F24:F25" si="5">C24*E24</f>
        <v>0</v>
      </c>
      <c r="G24" s="134"/>
      <c r="H24" s="21"/>
      <c r="I24" s="21"/>
      <c r="J24" s="21"/>
      <c r="K24" s="21"/>
      <c r="L24" s="21"/>
      <c r="M24" s="21"/>
      <c r="N24" s="21"/>
      <c r="O24" s="21"/>
      <c r="P24" s="21"/>
    </row>
    <row r="25" spans="1:16" ht="15" customHeight="1">
      <c r="A25" s="40" t="s">
        <v>2</v>
      </c>
      <c r="B25" s="29" t="s">
        <v>21</v>
      </c>
      <c r="C25" s="41">
        <v>0</v>
      </c>
      <c r="D25" s="34" t="s">
        <v>45</v>
      </c>
      <c r="E25" s="76">
        <v>0</v>
      </c>
      <c r="F25" s="121">
        <f t="shared" si="5"/>
        <v>0</v>
      </c>
      <c r="G25" s="134"/>
      <c r="H25" s="21"/>
      <c r="I25" s="21"/>
      <c r="J25" s="21"/>
      <c r="K25" s="21"/>
      <c r="L25" s="21"/>
      <c r="M25" s="21"/>
      <c r="N25" s="21"/>
      <c r="O25" s="21"/>
      <c r="P25" s="21"/>
    </row>
    <row r="26" spans="1:16" ht="25">
      <c r="A26" s="40">
        <v>2.2000000000000002</v>
      </c>
      <c r="B26" s="28" t="s">
        <v>65</v>
      </c>
      <c r="C26" s="41">
        <v>4</v>
      </c>
      <c r="D26" s="34" t="s">
        <v>45</v>
      </c>
      <c r="E26" s="76">
        <v>0</v>
      </c>
      <c r="F26" s="121">
        <f t="shared" ref="F26" si="6">C26*E26</f>
        <v>0</v>
      </c>
      <c r="G26" s="134"/>
      <c r="H26" s="21"/>
      <c r="I26" s="21"/>
      <c r="J26" s="21"/>
      <c r="K26" s="21"/>
      <c r="L26" s="21"/>
      <c r="M26" s="21"/>
      <c r="N26" s="21"/>
      <c r="O26" s="21"/>
      <c r="P26" s="21"/>
    </row>
    <row r="27" spans="1:16" ht="15" customHeight="1">
      <c r="A27" s="40"/>
      <c r="B27" s="54" t="s">
        <v>25</v>
      </c>
      <c r="C27" s="42"/>
      <c r="D27" s="34"/>
      <c r="E27" s="41"/>
      <c r="F27" s="125"/>
      <c r="G27" s="134"/>
      <c r="H27" s="21"/>
      <c r="I27" s="21"/>
      <c r="J27" s="21"/>
      <c r="K27" s="21"/>
      <c r="L27" s="21"/>
      <c r="M27" s="21"/>
      <c r="N27" s="21"/>
      <c r="O27" s="21"/>
      <c r="P27" s="21"/>
    </row>
    <row r="28" spans="1:16" ht="15" customHeight="1">
      <c r="A28" s="40"/>
      <c r="B28" s="54" t="s">
        <v>27</v>
      </c>
      <c r="C28" s="42"/>
      <c r="D28" s="34"/>
      <c r="E28" s="41"/>
      <c r="F28" s="125"/>
      <c r="G28" s="134"/>
      <c r="H28" s="21"/>
      <c r="I28" s="21"/>
      <c r="J28" s="21"/>
      <c r="K28" s="21"/>
      <c r="L28" s="21"/>
      <c r="M28" s="21"/>
      <c r="N28" s="21"/>
      <c r="O28" s="21"/>
      <c r="P28" s="21"/>
    </row>
    <row r="29" spans="1:16">
      <c r="A29" s="40"/>
      <c r="B29" s="29"/>
      <c r="C29" s="42"/>
      <c r="D29" s="34"/>
      <c r="E29" s="41"/>
      <c r="F29" s="125"/>
      <c r="G29" s="134"/>
      <c r="H29" s="21"/>
      <c r="I29" s="21"/>
      <c r="J29" s="21"/>
      <c r="K29" s="21"/>
      <c r="L29" s="21"/>
      <c r="M29" s="21"/>
      <c r="N29" s="21"/>
      <c r="O29" s="21"/>
      <c r="P29" s="21"/>
    </row>
    <row r="30" spans="1:16" ht="16.5" customHeight="1">
      <c r="A30" s="78">
        <v>3</v>
      </c>
      <c r="B30" s="82" t="s">
        <v>54</v>
      </c>
      <c r="C30" s="84"/>
      <c r="D30" s="84"/>
      <c r="E30" s="85"/>
      <c r="F30" s="123"/>
      <c r="G30" s="134"/>
      <c r="H30" s="21"/>
      <c r="I30" s="21"/>
      <c r="J30" s="21"/>
      <c r="K30" s="21"/>
      <c r="L30" s="21"/>
      <c r="M30" s="21"/>
      <c r="N30" s="21"/>
      <c r="O30" s="21"/>
      <c r="P30" s="21"/>
    </row>
    <row r="31" spans="1:16" s="115" customFormat="1" ht="16.5" customHeight="1">
      <c r="A31" s="110"/>
      <c r="B31" s="111" t="s">
        <v>66</v>
      </c>
      <c r="C31" s="112"/>
      <c r="D31" s="112"/>
      <c r="E31" s="113"/>
      <c r="F31" s="126"/>
      <c r="G31" s="136"/>
      <c r="H31" s="114"/>
      <c r="I31" s="114"/>
      <c r="J31" s="114"/>
      <c r="K31" s="114"/>
      <c r="L31" s="114"/>
      <c r="M31" s="114"/>
      <c r="N31" s="114"/>
      <c r="O31" s="114"/>
      <c r="P31" s="114"/>
    </row>
    <row r="32" spans="1:16" ht="100">
      <c r="A32" s="109">
        <v>3.1</v>
      </c>
      <c r="B32" s="44" t="s">
        <v>90</v>
      </c>
      <c r="C32" s="41">
        <v>1</v>
      </c>
      <c r="D32" s="34" t="s">
        <v>14</v>
      </c>
      <c r="E32" s="76">
        <v>0</v>
      </c>
      <c r="F32" s="121">
        <f t="shared" ref="F32" si="7">C32*E32</f>
        <v>0</v>
      </c>
      <c r="G32" s="137" t="s">
        <v>85</v>
      </c>
      <c r="H32" s="21"/>
      <c r="I32" s="21"/>
      <c r="J32" s="21"/>
      <c r="K32" s="21"/>
      <c r="L32" s="21"/>
      <c r="M32" s="21"/>
      <c r="N32" s="21"/>
      <c r="O32" s="21"/>
      <c r="P32" s="21"/>
    </row>
    <row r="33" spans="1:16" ht="14" customHeight="1">
      <c r="A33" s="109"/>
      <c r="B33" s="116" t="s">
        <v>67</v>
      </c>
      <c r="C33" s="41"/>
      <c r="D33" s="34"/>
      <c r="E33" s="76"/>
      <c r="F33" s="121"/>
      <c r="G33" s="134"/>
      <c r="H33" s="21"/>
      <c r="I33" s="21"/>
      <c r="J33" s="21"/>
      <c r="K33" s="21"/>
      <c r="L33" s="21"/>
      <c r="M33" s="21"/>
      <c r="N33" s="21"/>
      <c r="O33" s="21"/>
      <c r="P33" s="21"/>
    </row>
    <row r="34" spans="1:16" ht="100">
      <c r="A34" s="109">
        <v>3.2</v>
      </c>
      <c r="B34" s="44" t="s">
        <v>91</v>
      </c>
      <c r="C34" s="41">
        <v>1</v>
      </c>
      <c r="D34" s="34" t="s">
        <v>14</v>
      </c>
      <c r="E34" s="76">
        <v>0</v>
      </c>
      <c r="F34" s="121">
        <f t="shared" ref="F34" si="8">C34*E34</f>
        <v>0</v>
      </c>
      <c r="G34" s="137" t="s">
        <v>84</v>
      </c>
      <c r="H34" s="21"/>
      <c r="I34" s="21"/>
      <c r="J34" s="21"/>
      <c r="K34" s="21"/>
      <c r="L34" s="21"/>
      <c r="M34" s="21"/>
      <c r="N34" s="21"/>
      <c r="O34" s="21"/>
      <c r="P34" s="21"/>
    </row>
    <row r="35" spans="1:16" ht="17.25" customHeight="1">
      <c r="A35" s="43"/>
      <c r="B35" s="28" t="s">
        <v>50</v>
      </c>
      <c r="C35" s="41"/>
      <c r="D35" s="34"/>
      <c r="E35" s="76"/>
      <c r="F35" s="121"/>
      <c r="G35" s="134"/>
      <c r="H35" s="21"/>
      <c r="I35" s="21"/>
      <c r="J35" s="21"/>
      <c r="K35" s="21"/>
      <c r="L35" s="21"/>
      <c r="M35" s="21"/>
      <c r="N35" s="21"/>
      <c r="O35" s="21"/>
      <c r="P35" s="21"/>
    </row>
    <row r="36" spans="1:16" ht="17.25" customHeight="1">
      <c r="A36" s="43"/>
      <c r="B36" s="28"/>
      <c r="C36" s="41"/>
      <c r="D36" s="34"/>
      <c r="E36" s="76"/>
      <c r="F36" s="121"/>
      <c r="G36" s="134"/>
      <c r="H36" s="21"/>
      <c r="I36" s="21"/>
      <c r="J36" s="21"/>
      <c r="K36" s="21"/>
      <c r="L36" s="21"/>
      <c r="M36" s="21"/>
      <c r="N36" s="21"/>
      <c r="O36" s="21"/>
      <c r="P36" s="21"/>
    </row>
    <row r="37" spans="1:16" ht="17.25" customHeight="1">
      <c r="A37" s="43"/>
      <c r="B37" s="36" t="s">
        <v>68</v>
      </c>
      <c r="C37" s="41"/>
      <c r="D37" s="34"/>
      <c r="E37" s="76"/>
      <c r="F37" s="121"/>
      <c r="G37" s="134"/>
      <c r="H37" s="21"/>
      <c r="I37" s="21"/>
      <c r="J37" s="21"/>
      <c r="K37" s="21"/>
      <c r="L37" s="21"/>
      <c r="M37" s="21"/>
      <c r="N37" s="21"/>
      <c r="O37" s="21"/>
      <c r="P37" s="21"/>
    </row>
    <row r="38" spans="1:16" ht="87.5">
      <c r="A38" s="109">
        <v>3.3</v>
      </c>
      <c r="B38" s="44" t="s">
        <v>93</v>
      </c>
      <c r="C38" s="41">
        <v>1</v>
      </c>
      <c r="D38" s="34" t="s">
        <v>14</v>
      </c>
      <c r="E38" s="76">
        <v>0</v>
      </c>
      <c r="F38" s="121">
        <f t="shared" ref="F38" si="9">C38*E38</f>
        <v>0</v>
      </c>
      <c r="G38" s="138" t="s">
        <v>86</v>
      </c>
      <c r="H38" s="21"/>
      <c r="I38" s="21"/>
      <c r="J38" s="21"/>
      <c r="K38" s="21"/>
      <c r="L38" s="21"/>
      <c r="M38" s="21"/>
      <c r="N38" s="21"/>
      <c r="O38" s="21"/>
      <c r="P38" s="21"/>
    </row>
    <row r="39" spans="1:16" ht="18.649999999999999" customHeight="1">
      <c r="A39" s="43"/>
      <c r="B39" s="28"/>
      <c r="C39" s="41"/>
      <c r="D39" s="34"/>
      <c r="E39" s="76"/>
      <c r="F39" s="121"/>
      <c r="G39" s="134"/>
      <c r="H39" s="21"/>
      <c r="I39" s="21"/>
      <c r="J39" s="21"/>
      <c r="K39" s="21"/>
      <c r="L39" s="21"/>
      <c r="M39" s="21"/>
      <c r="N39" s="21"/>
      <c r="O39" s="21"/>
      <c r="P39" s="21"/>
    </row>
    <row r="40" spans="1:16">
      <c r="A40" s="43"/>
      <c r="B40" s="36" t="s">
        <v>74</v>
      </c>
      <c r="C40" s="41"/>
      <c r="D40" s="34"/>
      <c r="E40" s="76"/>
      <c r="F40" s="121"/>
      <c r="G40" s="134"/>
      <c r="H40" s="21"/>
      <c r="I40" s="21"/>
      <c r="J40" s="21"/>
      <c r="K40" s="21"/>
      <c r="L40" s="21"/>
      <c r="M40" s="21"/>
      <c r="N40" s="21"/>
      <c r="O40" s="21"/>
      <c r="P40" s="21"/>
    </row>
    <row r="41" spans="1:16" ht="112.5">
      <c r="A41" s="109">
        <v>3</v>
      </c>
      <c r="B41" s="28" t="s">
        <v>92</v>
      </c>
      <c r="C41" s="41">
        <v>1</v>
      </c>
      <c r="D41" s="34" t="s">
        <v>14</v>
      </c>
      <c r="E41" s="76">
        <v>0</v>
      </c>
      <c r="F41" s="121">
        <f t="shared" ref="F41" si="10">C41*E41</f>
        <v>0</v>
      </c>
      <c r="G41" s="134"/>
      <c r="H41" s="21"/>
      <c r="I41" s="21"/>
      <c r="J41" s="21"/>
      <c r="K41" s="21"/>
      <c r="L41" s="21"/>
      <c r="M41" s="21"/>
      <c r="N41" s="21"/>
      <c r="O41" s="21"/>
      <c r="P41" s="21"/>
    </row>
    <row r="42" spans="1:16" ht="15" customHeight="1">
      <c r="A42" s="35"/>
      <c r="B42" s="81"/>
      <c r="C42" s="41"/>
      <c r="D42" s="34"/>
      <c r="E42" s="49"/>
      <c r="F42" s="125"/>
      <c r="G42" s="134"/>
      <c r="H42" s="21"/>
      <c r="I42" s="21"/>
      <c r="J42" s="21"/>
      <c r="K42" s="21"/>
      <c r="L42" s="21"/>
      <c r="M42" s="21"/>
      <c r="N42" s="21"/>
      <c r="O42" s="21"/>
      <c r="P42" s="21"/>
    </row>
    <row r="43" spans="1:16" ht="17.25" customHeight="1">
      <c r="A43" s="78">
        <v>4</v>
      </c>
      <c r="B43" s="82" t="s">
        <v>70</v>
      </c>
      <c r="C43" s="84"/>
      <c r="D43" s="84"/>
      <c r="E43" s="85"/>
      <c r="F43" s="123"/>
      <c r="G43" s="134"/>
      <c r="H43" s="21"/>
      <c r="I43" s="21"/>
      <c r="J43" s="21"/>
      <c r="K43" s="21"/>
      <c r="L43" s="21"/>
      <c r="M43" s="21"/>
      <c r="N43" s="21"/>
      <c r="O43" s="21"/>
      <c r="P43" s="21"/>
    </row>
    <row r="44" spans="1:16" ht="50">
      <c r="A44" s="35"/>
      <c r="B44" s="45" t="s">
        <v>69</v>
      </c>
      <c r="C44" s="41"/>
      <c r="D44" s="27"/>
      <c r="E44" s="37"/>
      <c r="F44" s="127"/>
      <c r="G44" s="134"/>
      <c r="H44" s="21"/>
      <c r="I44" s="21"/>
      <c r="J44" s="21"/>
      <c r="K44" s="21"/>
      <c r="L44" s="21"/>
      <c r="M44" s="21"/>
      <c r="N44" s="21"/>
      <c r="O44" s="21"/>
      <c r="P44" s="21"/>
    </row>
    <row r="45" spans="1:16" ht="15" customHeight="1">
      <c r="A45" s="35" t="s">
        <v>1</v>
      </c>
      <c r="B45" s="45" t="s">
        <v>56</v>
      </c>
      <c r="C45" s="41">
        <v>1</v>
      </c>
      <c r="D45" s="34" t="s">
        <v>45</v>
      </c>
      <c r="E45" s="76">
        <v>0</v>
      </c>
      <c r="F45" s="121">
        <f t="shared" ref="F45" si="11">C45*E45</f>
        <v>0</v>
      </c>
      <c r="G45" s="134"/>
      <c r="H45" s="21"/>
      <c r="I45" s="21"/>
      <c r="J45" s="21"/>
      <c r="K45" s="21"/>
      <c r="L45" s="21"/>
      <c r="M45" s="21"/>
      <c r="N45" s="21"/>
      <c r="O45" s="21"/>
      <c r="P45" s="21"/>
    </row>
    <row r="46" spans="1:16" ht="15" customHeight="1">
      <c r="A46" s="35"/>
      <c r="B46" s="54" t="s">
        <v>25</v>
      </c>
      <c r="C46" s="41"/>
      <c r="D46" s="27"/>
      <c r="E46" s="37"/>
      <c r="F46" s="127"/>
      <c r="G46" s="134"/>
      <c r="H46" s="21"/>
      <c r="I46" s="21"/>
      <c r="J46" s="21"/>
      <c r="K46" s="21"/>
      <c r="L46" s="21"/>
      <c r="M46" s="21"/>
      <c r="N46" s="21"/>
      <c r="O46" s="21"/>
      <c r="P46" s="21"/>
    </row>
    <row r="47" spans="1:16" ht="15" customHeight="1">
      <c r="A47" s="35"/>
      <c r="B47" s="45"/>
      <c r="C47" s="41"/>
      <c r="D47" s="34"/>
      <c r="E47" s="41"/>
      <c r="F47" s="122"/>
      <c r="G47" s="134"/>
      <c r="H47" s="21"/>
      <c r="I47" s="21"/>
      <c r="J47" s="21"/>
      <c r="K47" s="21"/>
      <c r="L47" s="21"/>
      <c r="M47" s="21"/>
      <c r="N47" s="21"/>
      <c r="O47" s="21"/>
      <c r="P47" s="21"/>
    </row>
    <row r="48" spans="1:16" ht="17.25" customHeight="1">
      <c r="A48" s="86">
        <v>5</v>
      </c>
      <c r="B48" s="82" t="s">
        <v>71</v>
      </c>
      <c r="C48" s="87"/>
      <c r="D48" s="88"/>
      <c r="E48" s="87"/>
      <c r="F48" s="128"/>
      <c r="G48" s="134"/>
      <c r="H48" s="21"/>
      <c r="I48" s="21"/>
      <c r="J48" s="21"/>
      <c r="K48" s="21"/>
      <c r="L48" s="21"/>
      <c r="M48" s="21"/>
      <c r="N48" s="21"/>
      <c r="O48" s="21"/>
      <c r="P48" s="21"/>
    </row>
    <row r="49" spans="1:16" ht="32.25" customHeight="1">
      <c r="A49" s="35" t="s">
        <v>1</v>
      </c>
      <c r="B49" s="47" t="s">
        <v>36</v>
      </c>
      <c r="C49" s="41">
        <v>32</v>
      </c>
      <c r="D49" s="34" t="s">
        <v>52</v>
      </c>
      <c r="E49" s="76">
        <v>0</v>
      </c>
      <c r="F49" s="121">
        <f t="shared" ref="F49" si="12">C49*E49</f>
        <v>0</v>
      </c>
      <c r="G49" s="134"/>
      <c r="H49" s="21"/>
      <c r="I49" s="21"/>
      <c r="J49" s="21"/>
      <c r="K49" s="21"/>
      <c r="L49" s="21"/>
      <c r="M49" s="21"/>
      <c r="N49" s="21"/>
      <c r="O49" s="21"/>
      <c r="P49" s="21"/>
    </row>
    <row r="50" spans="1:16" ht="15.75" customHeight="1">
      <c r="A50" s="35"/>
      <c r="B50" s="45"/>
      <c r="C50" s="41"/>
      <c r="D50" s="34"/>
      <c r="E50" s="41"/>
      <c r="F50" s="122"/>
      <c r="G50" s="134"/>
      <c r="H50" s="21"/>
      <c r="I50" s="21"/>
      <c r="J50" s="21"/>
      <c r="K50" s="21"/>
      <c r="L50" s="21"/>
      <c r="M50" s="21"/>
      <c r="N50" s="21"/>
      <c r="O50" s="21"/>
      <c r="P50" s="21"/>
    </row>
    <row r="51" spans="1:16" ht="15" customHeight="1">
      <c r="A51" s="86">
        <v>6</v>
      </c>
      <c r="B51" s="82" t="s">
        <v>22</v>
      </c>
      <c r="C51" s="102"/>
      <c r="D51" s="89"/>
      <c r="E51" s="90"/>
      <c r="F51" s="129"/>
      <c r="G51" s="134"/>
      <c r="H51" s="21"/>
      <c r="I51" s="21"/>
      <c r="J51" s="21"/>
      <c r="K51" s="21"/>
      <c r="L51" s="21"/>
      <c r="M51" s="21"/>
      <c r="N51" s="21"/>
      <c r="O51" s="21"/>
      <c r="P51" s="21"/>
    </row>
    <row r="52" spans="1:16" ht="14.25" customHeight="1">
      <c r="A52" s="35"/>
      <c r="B52" s="36"/>
      <c r="C52" s="27"/>
      <c r="D52" s="48"/>
      <c r="E52" s="49"/>
      <c r="F52" s="130"/>
      <c r="G52" s="134"/>
      <c r="H52" s="21"/>
      <c r="I52" s="21"/>
      <c r="J52" s="21"/>
      <c r="K52" s="21"/>
      <c r="L52" s="21"/>
      <c r="M52" s="21"/>
      <c r="N52" s="21"/>
      <c r="O52" s="21"/>
      <c r="P52" s="21"/>
    </row>
    <row r="53" spans="1:16" ht="18" customHeight="1">
      <c r="A53" s="35" t="s">
        <v>1</v>
      </c>
      <c r="B53" s="46" t="s">
        <v>23</v>
      </c>
      <c r="C53" s="41"/>
      <c r="D53" s="34"/>
      <c r="E53" s="41"/>
      <c r="F53" s="122"/>
      <c r="G53" s="134"/>
      <c r="H53" s="21"/>
      <c r="I53" s="21"/>
      <c r="J53" s="21"/>
      <c r="K53" s="21"/>
      <c r="L53" s="21"/>
      <c r="M53" s="21"/>
      <c r="N53" s="21"/>
      <c r="O53" s="21"/>
      <c r="P53" s="21"/>
    </row>
    <row r="54" spans="1:16" ht="42" customHeight="1">
      <c r="A54" s="35"/>
      <c r="B54" s="45" t="s">
        <v>42</v>
      </c>
      <c r="C54" s="41">
        <v>0</v>
      </c>
      <c r="D54" s="34" t="s">
        <v>45</v>
      </c>
      <c r="E54" s="76">
        <v>0</v>
      </c>
      <c r="F54" s="121">
        <f t="shared" ref="F54:F56" si="13">C54*E54</f>
        <v>0</v>
      </c>
      <c r="G54" s="134"/>
      <c r="H54" s="21"/>
      <c r="I54" s="21"/>
      <c r="J54" s="21"/>
      <c r="K54" s="21"/>
      <c r="L54" s="21"/>
      <c r="M54" s="21"/>
      <c r="N54" s="21"/>
      <c r="O54" s="21"/>
      <c r="P54" s="21"/>
    </row>
    <row r="55" spans="1:16" ht="60.75" customHeight="1">
      <c r="A55" s="35"/>
      <c r="B55" s="36" t="s">
        <v>37</v>
      </c>
      <c r="C55" s="41">
        <v>0</v>
      </c>
      <c r="D55" s="34" t="s">
        <v>45</v>
      </c>
      <c r="E55" s="76">
        <v>0</v>
      </c>
      <c r="F55" s="121">
        <f t="shared" si="13"/>
        <v>0</v>
      </c>
      <c r="G55" s="134"/>
      <c r="H55" s="21"/>
      <c r="I55" s="21"/>
      <c r="J55" s="21"/>
      <c r="K55" s="21"/>
      <c r="L55" s="21"/>
      <c r="M55" s="21"/>
      <c r="N55" s="21"/>
      <c r="O55" s="21"/>
      <c r="P55" s="21"/>
    </row>
    <row r="56" spans="1:16" ht="61.5" customHeight="1">
      <c r="A56" s="35"/>
      <c r="B56" s="36" t="s">
        <v>38</v>
      </c>
      <c r="C56" s="41">
        <v>0</v>
      </c>
      <c r="D56" s="34" t="s">
        <v>45</v>
      </c>
      <c r="E56" s="76">
        <v>0</v>
      </c>
      <c r="F56" s="121">
        <f t="shared" si="13"/>
        <v>0</v>
      </c>
      <c r="G56" s="134"/>
      <c r="H56" s="21"/>
      <c r="I56" s="21"/>
      <c r="J56" s="21"/>
      <c r="K56" s="21"/>
      <c r="L56" s="21"/>
      <c r="M56" s="21"/>
      <c r="N56" s="21"/>
      <c r="O56" s="21"/>
      <c r="P56" s="21"/>
    </row>
    <row r="57" spans="1:16" ht="39.75" customHeight="1">
      <c r="A57" s="35"/>
      <c r="B57" s="45" t="s">
        <v>39</v>
      </c>
      <c r="C57" s="41"/>
      <c r="D57" s="34"/>
      <c r="E57" s="76"/>
      <c r="F57" s="121"/>
      <c r="G57" s="134"/>
      <c r="H57" s="21"/>
      <c r="I57" s="21"/>
      <c r="J57" s="21"/>
      <c r="K57" s="21"/>
      <c r="L57" s="21"/>
      <c r="M57" s="21"/>
      <c r="N57" s="21"/>
      <c r="O57" s="21"/>
      <c r="P57" s="21"/>
    </row>
    <row r="58" spans="1:16" ht="16.5" customHeight="1">
      <c r="A58" s="35"/>
      <c r="B58" s="28" t="s">
        <v>24</v>
      </c>
      <c r="C58" s="41"/>
      <c r="D58" s="34"/>
      <c r="E58" s="76"/>
      <c r="F58" s="121"/>
      <c r="G58" s="134"/>
      <c r="H58" s="21"/>
      <c r="I58" s="21"/>
      <c r="J58" s="21"/>
      <c r="K58" s="21"/>
      <c r="L58" s="21"/>
      <c r="M58" s="21"/>
      <c r="N58" s="21"/>
      <c r="O58" s="21"/>
      <c r="P58" s="21"/>
    </row>
    <row r="59" spans="1:16" ht="16.5" customHeight="1">
      <c r="A59" s="35"/>
      <c r="B59" s="28" t="s">
        <v>35</v>
      </c>
      <c r="C59" s="41"/>
      <c r="D59" s="34"/>
      <c r="E59" s="76"/>
      <c r="F59" s="121"/>
      <c r="G59" s="134"/>
      <c r="H59" s="21"/>
      <c r="I59" s="21"/>
      <c r="J59" s="21"/>
      <c r="K59" s="21"/>
      <c r="L59" s="21"/>
      <c r="M59" s="21"/>
      <c r="N59" s="21"/>
      <c r="O59" s="21"/>
      <c r="P59" s="21"/>
    </row>
    <row r="60" spans="1:16" ht="27.75" customHeight="1">
      <c r="A60" s="35"/>
      <c r="B60" s="55" t="s">
        <v>29</v>
      </c>
      <c r="C60" s="41"/>
      <c r="D60" s="34"/>
      <c r="E60" s="76"/>
      <c r="F60" s="121"/>
      <c r="G60" s="134"/>
      <c r="H60" s="21"/>
      <c r="I60" s="21"/>
      <c r="J60" s="21"/>
      <c r="K60" s="21"/>
      <c r="L60" s="21"/>
      <c r="M60" s="21"/>
      <c r="N60" s="21"/>
      <c r="O60" s="21"/>
      <c r="P60" s="21"/>
    </row>
    <row r="61" spans="1:16" ht="16.5" customHeight="1">
      <c r="A61" s="35"/>
      <c r="B61" s="55" t="s">
        <v>30</v>
      </c>
      <c r="C61" s="41"/>
      <c r="D61" s="34"/>
      <c r="E61" s="76"/>
      <c r="F61" s="121"/>
      <c r="G61" s="134"/>
      <c r="H61" s="21"/>
      <c r="I61" s="21"/>
      <c r="J61" s="21"/>
      <c r="K61" s="21"/>
      <c r="L61" s="21"/>
      <c r="M61" s="21"/>
      <c r="N61" s="21"/>
      <c r="O61" s="21"/>
      <c r="P61" s="21"/>
    </row>
    <row r="62" spans="1:16" ht="16.5" customHeight="1">
      <c r="A62" s="35"/>
      <c r="B62" s="55" t="s">
        <v>31</v>
      </c>
      <c r="C62" s="41"/>
      <c r="D62" s="34"/>
      <c r="E62" s="76"/>
      <c r="F62" s="121"/>
      <c r="G62" s="134"/>
      <c r="H62" s="21"/>
      <c r="I62" s="21"/>
      <c r="J62" s="21"/>
      <c r="K62" s="21"/>
      <c r="L62" s="21"/>
      <c r="M62" s="21"/>
      <c r="N62" s="21"/>
      <c r="O62" s="21"/>
      <c r="P62" s="21"/>
    </row>
    <row r="63" spans="1:16">
      <c r="A63" s="35"/>
      <c r="B63" s="45" t="s">
        <v>33</v>
      </c>
      <c r="C63" s="41"/>
      <c r="D63" s="34"/>
      <c r="E63" s="76"/>
      <c r="F63" s="121"/>
      <c r="G63" s="134"/>
      <c r="H63" s="21"/>
      <c r="I63" s="21"/>
      <c r="J63" s="21"/>
      <c r="K63" s="21"/>
      <c r="L63" s="21"/>
      <c r="M63" s="21"/>
      <c r="N63" s="21"/>
      <c r="O63" s="21"/>
      <c r="P63" s="21"/>
    </row>
    <row r="64" spans="1:16" ht="15" customHeight="1">
      <c r="A64" s="35"/>
      <c r="B64" s="45" t="s">
        <v>34</v>
      </c>
      <c r="C64" s="41"/>
      <c r="D64" s="34"/>
      <c r="E64" s="76"/>
      <c r="F64" s="121"/>
      <c r="G64" s="134"/>
      <c r="H64" s="21"/>
      <c r="I64" s="21"/>
      <c r="J64" s="21"/>
      <c r="K64" s="21"/>
      <c r="L64" s="21"/>
      <c r="M64" s="21"/>
      <c r="N64" s="21"/>
      <c r="O64" s="21"/>
      <c r="P64" s="21"/>
    </row>
    <row r="65" spans="1:16" ht="15.65" customHeight="1">
      <c r="A65" s="35"/>
      <c r="B65" s="54" t="s">
        <v>27</v>
      </c>
      <c r="C65" s="27"/>
      <c r="D65" s="34"/>
      <c r="E65" s="41"/>
      <c r="F65" s="122"/>
      <c r="G65" s="134"/>
      <c r="H65" s="21"/>
      <c r="I65" s="21"/>
      <c r="J65" s="21"/>
      <c r="K65" s="21"/>
      <c r="L65" s="21"/>
      <c r="M65" s="21"/>
      <c r="N65" s="21"/>
      <c r="O65" s="21"/>
      <c r="P65" s="21"/>
    </row>
    <row r="66" spans="1:16" ht="15.75" customHeight="1">
      <c r="A66" s="78">
        <v>7</v>
      </c>
      <c r="B66" s="79" t="s">
        <v>72</v>
      </c>
      <c r="C66" s="78"/>
      <c r="D66" s="78"/>
      <c r="E66" s="78"/>
      <c r="F66" s="120"/>
      <c r="G66" s="134"/>
      <c r="H66" s="21"/>
      <c r="I66" s="21"/>
      <c r="J66" s="21"/>
      <c r="K66" s="21"/>
      <c r="L66" s="21"/>
      <c r="M66" s="21"/>
      <c r="N66" s="21"/>
      <c r="O66" s="21"/>
      <c r="P66" s="21"/>
    </row>
    <row r="67" spans="1:16" ht="75">
      <c r="A67" s="35">
        <v>7.1</v>
      </c>
      <c r="B67" s="28" t="s">
        <v>94</v>
      </c>
      <c r="C67" s="41">
        <f>16*8</f>
        <v>128</v>
      </c>
      <c r="D67" s="34" t="s">
        <v>51</v>
      </c>
      <c r="E67" s="76">
        <v>0</v>
      </c>
      <c r="F67" s="121">
        <f t="shared" ref="F67" si="14">C67*E67</f>
        <v>0</v>
      </c>
      <c r="G67" s="137" t="s">
        <v>87</v>
      </c>
      <c r="H67" s="21"/>
      <c r="I67" s="21"/>
      <c r="J67" s="21"/>
      <c r="K67" s="21"/>
      <c r="L67" s="21"/>
      <c r="M67" s="21"/>
      <c r="N67" s="21"/>
      <c r="O67" s="21"/>
      <c r="P67" s="21"/>
    </row>
    <row r="68" spans="1:16">
      <c r="A68" s="35"/>
      <c r="B68" s="28"/>
      <c r="C68" s="41"/>
      <c r="D68" s="34"/>
      <c r="E68" s="76"/>
      <c r="F68" s="121"/>
      <c r="G68" s="134"/>
      <c r="H68" s="21"/>
      <c r="I68" s="21"/>
      <c r="J68" s="21"/>
      <c r="K68" s="21"/>
      <c r="L68" s="21"/>
      <c r="M68" s="21"/>
      <c r="N68" s="21"/>
      <c r="O68" s="21"/>
      <c r="P68" s="21"/>
    </row>
    <row r="69" spans="1:16">
      <c r="A69" s="35"/>
      <c r="B69" s="117" t="s">
        <v>73</v>
      </c>
      <c r="C69" s="41"/>
      <c r="D69" s="34"/>
      <c r="E69" s="76"/>
      <c r="F69" s="121"/>
      <c r="G69" s="134"/>
      <c r="H69" s="21"/>
      <c r="I69" s="21"/>
      <c r="J69" s="21"/>
      <c r="K69" s="21"/>
      <c r="L69" s="21"/>
      <c r="M69" s="21"/>
      <c r="N69" s="21"/>
      <c r="O69" s="21"/>
      <c r="P69" s="21"/>
    </row>
    <row r="70" spans="1:16" ht="50">
      <c r="A70" s="35">
        <v>7.2</v>
      </c>
      <c r="B70" s="28" t="s">
        <v>97</v>
      </c>
      <c r="C70" s="41">
        <f>2.5*4*2</f>
        <v>20</v>
      </c>
      <c r="D70" s="34" t="s">
        <v>51</v>
      </c>
      <c r="E70" s="76">
        <v>0</v>
      </c>
      <c r="F70" s="121">
        <f t="shared" ref="F70" si="15">C70*E70</f>
        <v>0</v>
      </c>
      <c r="G70" s="134"/>
      <c r="H70" s="21"/>
      <c r="I70" s="21"/>
      <c r="J70" s="21"/>
      <c r="K70" s="21"/>
      <c r="L70" s="21"/>
      <c r="M70" s="21"/>
      <c r="N70" s="21"/>
      <c r="O70" s="21"/>
      <c r="P70" s="21"/>
    </row>
    <row r="71" spans="1:16">
      <c r="A71" s="35"/>
      <c r="B71" s="28"/>
      <c r="C71" s="41"/>
      <c r="D71" s="34"/>
      <c r="E71" s="76"/>
      <c r="F71" s="121"/>
      <c r="G71" s="134"/>
      <c r="H71" s="21"/>
      <c r="I71" s="21"/>
      <c r="J71" s="21"/>
      <c r="K71" s="21"/>
      <c r="L71" s="21"/>
      <c r="M71" s="21"/>
      <c r="N71" s="21"/>
      <c r="O71" s="21"/>
      <c r="P71" s="21"/>
    </row>
    <row r="72" spans="1:16" ht="15.75" customHeight="1">
      <c r="A72" s="78">
        <v>8</v>
      </c>
      <c r="B72" s="79" t="s">
        <v>57</v>
      </c>
      <c r="C72" s="78"/>
      <c r="D72" s="78"/>
      <c r="E72" s="78"/>
      <c r="F72" s="120"/>
      <c r="G72" s="134"/>
      <c r="H72" s="21"/>
      <c r="I72" s="21"/>
      <c r="J72" s="21"/>
      <c r="K72" s="21"/>
      <c r="L72" s="21"/>
      <c r="M72" s="21"/>
      <c r="N72" s="21"/>
      <c r="O72" s="21"/>
      <c r="P72" s="21"/>
    </row>
    <row r="73" spans="1:16" ht="87.5">
      <c r="A73" s="35">
        <v>8.1</v>
      </c>
      <c r="B73" s="28" t="s">
        <v>58</v>
      </c>
      <c r="C73" s="41">
        <v>0</v>
      </c>
      <c r="D73" s="34" t="s">
        <v>53</v>
      </c>
      <c r="E73" s="76">
        <v>0</v>
      </c>
      <c r="F73" s="121">
        <f t="shared" ref="F73" si="16">C73*E73</f>
        <v>0</v>
      </c>
      <c r="G73" s="134"/>
      <c r="H73" s="21"/>
      <c r="I73" s="21"/>
      <c r="J73" s="21"/>
      <c r="K73" s="21"/>
      <c r="L73" s="21"/>
      <c r="M73" s="21"/>
      <c r="N73" s="21"/>
      <c r="O73" s="21"/>
      <c r="P73" s="21"/>
    </row>
    <row r="74" spans="1:16">
      <c r="A74" s="35"/>
      <c r="B74" s="28"/>
      <c r="C74" s="41"/>
      <c r="D74" s="34"/>
      <c r="E74" s="76"/>
      <c r="F74" s="121"/>
      <c r="G74" s="134"/>
      <c r="H74" s="21"/>
      <c r="I74" s="21"/>
      <c r="J74" s="21"/>
      <c r="K74" s="21"/>
      <c r="L74" s="21"/>
      <c r="M74" s="21"/>
      <c r="N74" s="21"/>
      <c r="O74" s="21"/>
      <c r="P74" s="21"/>
    </row>
    <row r="75" spans="1:16" ht="15.75" customHeight="1">
      <c r="A75" s="78">
        <v>9</v>
      </c>
      <c r="B75" s="79" t="s">
        <v>75</v>
      </c>
      <c r="C75" s="78"/>
      <c r="D75" s="78"/>
      <c r="E75" s="78"/>
      <c r="F75" s="120"/>
      <c r="G75" s="134"/>
      <c r="H75" s="21"/>
      <c r="I75" s="21"/>
      <c r="J75" s="21"/>
      <c r="K75" s="21"/>
      <c r="L75" s="21"/>
      <c r="M75" s="21"/>
      <c r="N75" s="21"/>
      <c r="O75" s="21"/>
      <c r="P75" s="21"/>
    </row>
    <row r="76" spans="1:16">
      <c r="A76" s="35">
        <v>9.1</v>
      </c>
      <c r="B76" s="28" t="s">
        <v>76</v>
      </c>
      <c r="C76" s="41">
        <v>1</v>
      </c>
      <c r="D76" s="34" t="s">
        <v>45</v>
      </c>
      <c r="E76" s="76">
        <v>0</v>
      </c>
      <c r="F76" s="121">
        <f t="shared" ref="F76" si="17">C76*E76</f>
        <v>0</v>
      </c>
      <c r="G76" s="134"/>
      <c r="H76" s="21"/>
      <c r="I76" s="21"/>
      <c r="J76" s="21"/>
      <c r="K76" s="21"/>
      <c r="L76" s="21"/>
      <c r="M76" s="21"/>
      <c r="N76" s="21"/>
      <c r="O76" s="21"/>
      <c r="P76" s="21"/>
    </row>
    <row r="77" spans="1:16">
      <c r="A77" s="35">
        <v>9.1999999999999993</v>
      </c>
      <c r="B77" s="28" t="s">
        <v>77</v>
      </c>
      <c r="C77" s="41">
        <v>2</v>
      </c>
      <c r="D77" s="34" t="s">
        <v>45</v>
      </c>
      <c r="E77" s="76">
        <v>0</v>
      </c>
      <c r="F77" s="121">
        <f t="shared" ref="F77" si="18">C77*E77</f>
        <v>0</v>
      </c>
      <c r="G77" s="134"/>
      <c r="H77" s="21"/>
      <c r="I77" s="21"/>
      <c r="J77" s="21"/>
      <c r="K77" s="21"/>
      <c r="L77" s="21"/>
      <c r="M77" s="21"/>
      <c r="N77" s="21"/>
      <c r="O77" s="21"/>
      <c r="P77" s="21"/>
    </row>
    <row r="78" spans="1:16">
      <c r="A78" s="35">
        <v>9.3000000000000007</v>
      </c>
      <c r="B78" s="28" t="s">
        <v>78</v>
      </c>
      <c r="C78" s="41">
        <v>1</v>
      </c>
      <c r="D78" s="34" t="s">
        <v>45</v>
      </c>
      <c r="E78" s="76">
        <v>0</v>
      </c>
      <c r="F78" s="121">
        <f t="shared" ref="F78" si="19">C78*E78</f>
        <v>0</v>
      </c>
      <c r="G78" s="134"/>
      <c r="H78" s="21"/>
      <c r="I78" s="21"/>
      <c r="J78" s="21"/>
      <c r="K78" s="21"/>
      <c r="L78" s="21"/>
      <c r="M78" s="21"/>
      <c r="N78" s="21"/>
      <c r="O78" s="21"/>
      <c r="P78" s="21"/>
    </row>
    <row r="79" spans="1:16" ht="25">
      <c r="A79" s="35">
        <v>9.4</v>
      </c>
      <c r="B79" s="28" t="s">
        <v>80</v>
      </c>
      <c r="C79" s="41">
        <v>5</v>
      </c>
      <c r="D79" s="34" t="s">
        <v>45</v>
      </c>
      <c r="E79" s="76">
        <v>0</v>
      </c>
      <c r="F79" s="121">
        <f t="shared" ref="F79" si="20">C79*E79</f>
        <v>0</v>
      </c>
      <c r="G79" s="134"/>
      <c r="H79" s="21"/>
      <c r="I79" s="21"/>
      <c r="J79" s="21"/>
      <c r="K79" s="21"/>
      <c r="L79" s="21"/>
      <c r="M79" s="21"/>
      <c r="N79" s="21"/>
      <c r="O79" s="21"/>
      <c r="P79" s="21"/>
    </row>
    <row r="80" spans="1:16" ht="25">
      <c r="A80" s="35">
        <v>9.5</v>
      </c>
      <c r="B80" s="28" t="s">
        <v>81</v>
      </c>
      <c r="C80" s="41">
        <v>5</v>
      </c>
      <c r="D80" s="34" t="s">
        <v>45</v>
      </c>
      <c r="E80" s="76">
        <v>0</v>
      </c>
      <c r="F80" s="121">
        <f t="shared" ref="F80" si="21">C80*E80</f>
        <v>0</v>
      </c>
      <c r="G80" s="134"/>
      <c r="H80" s="21"/>
      <c r="I80" s="21"/>
      <c r="J80" s="21"/>
      <c r="K80" s="21"/>
      <c r="L80" s="21"/>
      <c r="M80" s="21"/>
      <c r="N80" s="21"/>
      <c r="O80" s="21"/>
      <c r="P80" s="21"/>
    </row>
    <row r="81" spans="1:16" ht="13.5" thickBot="1">
      <c r="A81" s="68"/>
      <c r="B81" s="65" t="s">
        <v>40</v>
      </c>
      <c r="C81" s="66"/>
      <c r="D81" s="66"/>
      <c r="E81" s="69"/>
      <c r="F81" s="131">
        <f>SUM(F7:F80)</f>
        <v>0</v>
      </c>
      <c r="G81" s="139"/>
      <c r="H81" s="21"/>
      <c r="I81" s="21"/>
      <c r="J81" s="21"/>
    </row>
    <row r="82" spans="1:16" ht="15" customHeight="1">
      <c r="A82" s="31"/>
      <c r="B82" s="21"/>
      <c r="C82" s="103"/>
      <c r="D82" s="21"/>
      <c r="E82" s="21"/>
      <c r="F82" s="21"/>
      <c r="G82" s="21"/>
      <c r="H82" s="21"/>
      <c r="I82" s="21"/>
      <c r="J82" s="21"/>
    </row>
    <row r="83" spans="1:16" ht="12.5">
      <c r="A83" s="31"/>
      <c r="B83" s="21"/>
      <c r="C83" s="103"/>
      <c r="D83" s="21"/>
      <c r="E83" s="21"/>
      <c r="F83" s="21"/>
      <c r="G83" s="21"/>
      <c r="H83" s="21"/>
      <c r="I83" s="21"/>
      <c r="J83" s="21"/>
    </row>
    <row r="84" spans="1:16" ht="29.25" customHeight="1">
      <c r="A84" s="31"/>
      <c r="B84" s="30"/>
      <c r="C84" s="50"/>
      <c r="D84" s="51"/>
      <c r="E84" s="52"/>
      <c r="F84" s="53"/>
      <c r="G84" s="31"/>
      <c r="H84" s="21"/>
      <c r="I84" s="21"/>
      <c r="J84" s="21"/>
      <c r="K84" s="21"/>
      <c r="L84" s="21"/>
      <c r="M84" s="21"/>
      <c r="N84" s="21"/>
      <c r="O84" s="21"/>
      <c r="P84" s="21"/>
    </row>
    <row r="85" spans="1:16" ht="12.5">
      <c r="A85" s="21"/>
      <c r="B85" s="21"/>
      <c r="C85" s="103"/>
      <c r="D85" s="21"/>
      <c r="E85" s="21"/>
      <c r="F85" s="21"/>
      <c r="G85" s="31"/>
      <c r="H85" s="21"/>
      <c r="I85" s="21"/>
      <c r="J85" s="21"/>
      <c r="K85" s="21"/>
      <c r="L85" s="21"/>
      <c r="M85" s="21"/>
      <c r="N85" s="21"/>
      <c r="O85" s="21"/>
      <c r="P85" s="21"/>
    </row>
    <row r="86" spans="1:16" ht="15" customHeight="1">
      <c r="A86" s="22"/>
      <c r="C86" s="104"/>
      <c r="D86" s="22"/>
      <c r="E86" s="22"/>
      <c r="F86" s="22"/>
      <c r="G86" s="31"/>
      <c r="H86" s="21"/>
      <c r="I86" s="21"/>
      <c r="J86" s="21"/>
      <c r="K86" s="21"/>
      <c r="L86" s="21"/>
      <c r="M86" s="21"/>
      <c r="N86" s="21"/>
      <c r="O86" s="21"/>
      <c r="P86" s="21"/>
    </row>
    <row r="87" spans="1:16" ht="12.5">
      <c r="A87" s="22"/>
      <c r="C87" s="104"/>
      <c r="D87" s="22"/>
      <c r="E87" s="22"/>
      <c r="F87" s="22"/>
      <c r="G87" s="31"/>
      <c r="H87" s="21"/>
      <c r="I87" s="21"/>
      <c r="J87" s="21"/>
      <c r="K87" s="21"/>
      <c r="L87" s="21"/>
      <c r="M87" s="21"/>
      <c r="N87" s="21"/>
      <c r="O87" s="21"/>
      <c r="P87" s="21"/>
    </row>
    <row r="88" spans="1:16" ht="12.5">
      <c r="A88" s="22"/>
      <c r="C88" s="104"/>
      <c r="D88" s="22"/>
      <c r="E88" s="22"/>
      <c r="F88" s="22"/>
      <c r="G88" s="31"/>
      <c r="H88" s="21"/>
      <c r="I88" s="21"/>
      <c r="J88" s="21"/>
      <c r="K88" s="21"/>
      <c r="L88" s="21"/>
      <c r="M88" s="21"/>
      <c r="N88" s="21"/>
      <c r="O88" s="21"/>
      <c r="P88" s="21"/>
    </row>
    <row r="89" spans="1:16" ht="12.5">
      <c r="A89" s="22"/>
      <c r="C89" s="104"/>
      <c r="D89" s="22"/>
      <c r="E89" s="22"/>
      <c r="F89" s="22"/>
      <c r="G89" s="31"/>
      <c r="H89" s="21"/>
      <c r="I89" s="21"/>
      <c r="J89" s="21"/>
      <c r="K89" s="21"/>
      <c r="L89" s="21"/>
      <c r="M89" s="21"/>
      <c r="N89" s="21"/>
      <c r="O89" s="21"/>
      <c r="P89" s="21"/>
    </row>
    <row r="90" spans="1:16" ht="15" customHeight="1">
      <c r="A90" s="22"/>
      <c r="C90" s="104"/>
      <c r="D90" s="22"/>
      <c r="E90" s="22"/>
      <c r="F90" s="22"/>
      <c r="G90" s="31"/>
      <c r="H90" s="21"/>
      <c r="I90" s="21"/>
      <c r="J90" s="21"/>
      <c r="K90" s="21"/>
      <c r="L90" s="21"/>
      <c r="M90" s="21"/>
      <c r="N90" s="21"/>
      <c r="O90" s="21"/>
      <c r="P90" s="21"/>
    </row>
    <row r="91" spans="1:16" ht="15" customHeight="1">
      <c r="A91" s="22"/>
      <c r="C91" s="104"/>
      <c r="D91" s="22"/>
      <c r="E91" s="22"/>
      <c r="F91" s="22"/>
      <c r="G91" s="31"/>
      <c r="H91" s="21"/>
      <c r="I91" s="21"/>
      <c r="J91" s="21"/>
      <c r="K91" s="21"/>
      <c r="L91" s="21"/>
      <c r="M91" s="21"/>
      <c r="N91" s="21"/>
      <c r="O91" s="21"/>
      <c r="P91" s="21"/>
    </row>
    <row r="92" spans="1:16" customFormat="1" ht="12.5">
      <c r="A92" s="22"/>
      <c r="B92" s="22"/>
      <c r="C92" s="104"/>
      <c r="D92" s="22"/>
      <c r="E92" s="22"/>
      <c r="F92" s="22"/>
      <c r="G92" s="31"/>
    </row>
    <row r="93" spans="1:16" ht="12.5">
      <c r="A93" s="22"/>
      <c r="C93" s="104"/>
      <c r="D93" s="22"/>
      <c r="E93" s="22"/>
      <c r="F93" s="22"/>
      <c r="G93" s="31"/>
    </row>
    <row r="94" spans="1:16" ht="12.5">
      <c r="A94" s="22"/>
      <c r="C94" s="104"/>
      <c r="D94" s="22"/>
      <c r="E94" s="22"/>
      <c r="F94" s="22"/>
      <c r="G94" s="21"/>
      <c r="H94" s="21"/>
      <c r="I94" s="21"/>
      <c r="J94" s="21"/>
      <c r="K94" s="21"/>
      <c r="L94" s="21"/>
      <c r="M94" s="21"/>
      <c r="N94" s="21"/>
      <c r="O94" s="21"/>
      <c r="P94" s="21"/>
    </row>
    <row r="95" spans="1:16" ht="12.5">
      <c r="A95" s="22"/>
      <c r="C95" s="104"/>
      <c r="D95" s="22"/>
      <c r="E95" s="22"/>
      <c r="F95" s="22"/>
    </row>
    <row r="96" spans="1:16" ht="12.5">
      <c r="A96" s="22"/>
      <c r="C96" s="104"/>
      <c r="D96" s="22"/>
      <c r="E96" s="22"/>
      <c r="F96" s="22"/>
    </row>
    <row r="97" spans="1:6" ht="12.5">
      <c r="A97" s="22"/>
      <c r="C97" s="104"/>
      <c r="D97" s="22"/>
      <c r="E97" s="22"/>
      <c r="F97" s="22"/>
    </row>
    <row r="98" spans="1:6" ht="12.5">
      <c r="A98" s="22"/>
      <c r="C98" s="104"/>
      <c r="D98" s="22"/>
      <c r="E98" s="22"/>
      <c r="F98" s="22"/>
    </row>
    <row r="99" spans="1:6" ht="12.5">
      <c r="A99" s="22"/>
      <c r="C99" s="104"/>
      <c r="D99" s="22"/>
      <c r="E99" s="22"/>
      <c r="F99" s="22"/>
    </row>
    <row r="100" spans="1:6" ht="13.5" customHeight="1">
      <c r="A100" s="22"/>
      <c r="C100" s="104"/>
      <c r="D100" s="22"/>
      <c r="E100" s="22"/>
      <c r="F100" s="22"/>
    </row>
    <row r="101" spans="1:6" ht="12.5">
      <c r="A101" s="22"/>
      <c r="C101" s="104"/>
      <c r="D101" s="22"/>
      <c r="E101" s="22"/>
      <c r="F101" s="22"/>
    </row>
    <row r="102" spans="1:6" ht="12.5">
      <c r="A102" s="22"/>
      <c r="C102" s="104"/>
      <c r="D102" s="22"/>
      <c r="E102" s="22"/>
      <c r="F102" s="22"/>
    </row>
    <row r="103" spans="1:6" ht="12.5">
      <c r="A103" s="22"/>
      <c r="C103" s="104"/>
      <c r="D103" s="22"/>
      <c r="E103" s="22"/>
      <c r="F103" s="22"/>
    </row>
    <row r="104" spans="1:6" ht="12.5">
      <c r="A104" s="22"/>
      <c r="C104" s="104"/>
      <c r="D104" s="22"/>
      <c r="E104" s="22"/>
      <c r="F104" s="22"/>
    </row>
    <row r="105" spans="1:6" ht="12.5">
      <c r="A105" s="22"/>
      <c r="C105" s="104"/>
      <c r="D105" s="22"/>
      <c r="E105" s="22"/>
      <c r="F105" s="22"/>
    </row>
    <row r="106" spans="1:6" ht="12.5">
      <c r="A106" s="22"/>
      <c r="C106" s="104"/>
      <c r="D106" s="22"/>
      <c r="E106" s="22"/>
      <c r="F106" s="22"/>
    </row>
    <row r="107" spans="1:6" ht="12.5">
      <c r="A107" s="22"/>
      <c r="C107" s="104"/>
      <c r="D107" s="22"/>
      <c r="E107" s="22"/>
      <c r="F107" s="22"/>
    </row>
    <row r="108" spans="1:6" ht="12.5">
      <c r="A108" s="22"/>
      <c r="C108" s="104"/>
      <c r="D108" s="22"/>
      <c r="E108" s="22"/>
      <c r="F108" s="22"/>
    </row>
    <row r="109" spans="1:6" ht="12.5">
      <c r="A109" s="22"/>
      <c r="C109" s="104"/>
      <c r="D109" s="22"/>
      <c r="E109" s="22"/>
      <c r="F109" s="22"/>
    </row>
    <row r="110" spans="1:6" ht="12.5">
      <c r="A110" s="22"/>
      <c r="C110" s="104"/>
      <c r="D110" s="22"/>
      <c r="E110" s="22"/>
      <c r="F110" s="22"/>
    </row>
    <row r="111" spans="1:6" ht="12.5">
      <c r="A111" s="21"/>
      <c r="B111" s="21"/>
      <c r="C111" s="103"/>
      <c r="D111" s="21"/>
      <c r="E111" s="21"/>
      <c r="F111" s="21"/>
    </row>
    <row r="112" spans="1:6" ht="12.5">
      <c r="A112" s="21"/>
      <c r="B112" s="21"/>
      <c r="C112" s="103"/>
      <c r="D112" s="21"/>
      <c r="E112" s="21"/>
      <c r="F112" s="21"/>
    </row>
    <row r="113" spans="1:16" ht="12.5">
      <c r="A113" s="21"/>
      <c r="B113" s="21"/>
      <c r="C113" s="103"/>
      <c r="D113" s="21"/>
      <c r="E113" s="21"/>
      <c r="F113" s="21"/>
    </row>
    <row r="114" spans="1:16" ht="12.5">
      <c r="A114" s="21"/>
      <c r="B114" s="21"/>
      <c r="C114" s="103"/>
      <c r="D114" s="21"/>
      <c r="E114" s="21"/>
      <c r="F114" s="21"/>
    </row>
    <row r="115" spans="1:16" ht="12.5">
      <c r="A115" s="21"/>
      <c r="B115" s="21"/>
      <c r="C115" s="103"/>
      <c r="D115" s="21"/>
      <c r="E115" s="21"/>
      <c r="F115" s="21"/>
    </row>
    <row r="116" spans="1:16" ht="12.5">
      <c r="A116" s="22"/>
      <c r="C116" s="104"/>
      <c r="D116" s="22"/>
      <c r="E116" s="22"/>
      <c r="F116" s="22"/>
    </row>
    <row r="117" spans="1:16" ht="12.5">
      <c r="A117" s="22"/>
      <c r="C117" s="104"/>
      <c r="D117" s="22"/>
      <c r="E117" s="22"/>
      <c r="F117" s="22"/>
    </row>
    <row r="118" spans="1:16" ht="12.5">
      <c r="A118" s="22"/>
      <c r="C118" s="104"/>
      <c r="D118" s="22"/>
      <c r="E118" s="22"/>
      <c r="F118" s="22"/>
    </row>
    <row r="119" spans="1:16" ht="12.5">
      <c r="A119" s="22"/>
      <c r="C119" s="104"/>
      <c r="D119" s="22"/>
      <c r="E119" s="22"/>
      <c r="F119" s="22"/>
    </row>
    <row r="120" spans="1:16">
      <c r="G120" s="21"/>
      <c r="H120" s="21"/>
      <c r="I120" s="21"/>
      <c r="J120" s="21"/>
      <c r="K120" s="21"/>
      <c r="L120" s="21"/>
      <c r="M120" s="21"/>
      <c r="N120" s="21"/>
      <c r="O120" s="21"/>
      <c r="P120" s="21"/>
    </row>
    <row r="121" spans="1:16">
      <c r="G121" s="21"/>
      <c r="H121" s="21"/>
      <c r="I121" s="21"/>
      <c r="J121" s="21"/>
      <c r="K121" s="21"/>
      <c r="L121" s="21"/>
      <c r="M121" s="21"/>
      <c r="N121" s="21"/>
      <c r="O121" s="21"/>
      <c r="P121" s="21"/>
    </row>
    <row r="122" spans="1:16">
      <c r="G122" s="21"/>
      <c r="H122" s="21"/>
      <c r="I122" s="21"/>
      <c r="J122" s="21"/>
      <c r="K122" s="21"/>
      <c r="L122" s="21"/>
      <c r="M122" s="21"/>
      <c r="N122" s="21"/>
      <c r="O122" s="21"/>
      <c r="P122" s="21"/>
    </row>
    <row r="123" spans="1:16">
      <c r="G123" s="21"/>
      <c r="H123" s="21"/>
      <c r="I123" s="21"/>
      <c r="J123" s="21"/>
      <c r="K123" s="21"/>
      <c r="L123" s="21"/>
      <c r="M123" s="21"/>
      <c r="N123" s="21"/>
      <c r="O123" s="21"/>
      <c r="P123" s="21"/>
    </row>
    <row r="124" spans="1:16">
      <c r="G124" s="21"/>
      <c r="H124" s="21"/>
      <c r="I124" s="21"/>
      <c r="J124" s="21"/>
      <c r="K124" s="21"/>
      <c r="L124" s="21"/>
      <c r="M124" s="21"/>
      <c r="N124" s="21"/>
      <c r="O124" s="21"/>
      <c r="P124" s="21"/>
    </row>
  </sheetData>
  <protectedRanges>
    <protectedRange sqref="C81:E81" name="Range1"/>
  </protectedRanges>
  <printOptions gridLines="1"/>
  <pageMargins left="0.67500000000000004" right="0" top="0.75" bottom="0.75" header="0.51180555555555551" footer="0.5"/>
  <pageSetup scale="85" firstPageNumber="0" orientation="portrait"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8" sqref="F18"/>
    </sheetView>
  </sheetViews>
  <sheetFormatPr defaultRowHeight="1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J19"/>
  <sheetViews>
    <sheetView workbookViewId="0">
      <selection activeCell="E18" sqref="E18"/>
    </sheetView>
  </sheetViews>
  <sheetFormatPr defaultRowHeight="12.5"/>
  <sheetData>
    <row r="5" spans="2:10">
      <c r="C5">
        <v>403</v>
      </c>
      <c r="D5">
        <f>C5*10%+C5</f>
        <v>443.3</v>
      </c>
      <c r="E5">
        <v>444</v>
      </c>
      <c r="F5">
        <v>67.66</v>
      </c>
      <c r="G5">
        <v>6.1</v>
      </c>
      <c r="H5">
        <f>F5+G5</f>
        <v>73.759999999999991</v>
      </c>
      <c r="I5">
        <f>H5+E5</f>
        <v>517.76</v>
      </c>
      <c r="J5">
        <v>518</v>
      </c>
    </row>
    <row r="7" spans="2:10">
      <c r="C7">
        <v>6.6</v>
      </c>
      <c r="D7">
        <v>2.1</v>
      </c>
      <c r="E7">
        <f>C7*D7</f>
        <v>13.86</v>
      </c>
    </row>
    <row r="8" spans="2:10">
      <c r="C8">
        <v>2.6</v>
      </c>
      <c r="D8">
        <v>2.1</v>
      </c>
      <c r="E8">
        <f>C8*D8</f>
        <v>5.4600000000000009</v>
      </c>
    </row>
    <row r="9" spans="2:10">
      <c r="E9">
        <f>SUM(E7:E8)</f>
        <v>19.32</v>
      </c>
    </row>
    <row r="10" spans="2:10">
      <c r="E10">
        <f>E9*10%+E9</f>
        <v>21.251999999999999</v>
      </c>
      <c r="F10">
        <v>22</v>
      </c>
    </row>
    <row r="12" spans="2:10">
      <c r="B12">
        <v>2.8</v>
      </c>
      <c r="C12">
        <v>19.32</v>
      </c>
      <c r="D12">
        <v>2.8</v>
      </c>
      <c r="E12">
        <f>C12+D12+B12</f>
        <v>24.92</v>
      </c>
    </row>
    <row r="13" spans="2:10">
      <c r="E13">
        <f>E12*10%+E12</f>
        <v>27.412000000000003</v>
      </c>
      <c r="F13">
        <v>28</v>
      </c>
    </row>
    <row r="15" spans="2:10">
      <c r="H15">
        <v>3.3</v>
      </c>
      <c r="I15">
        <v>1.2</v>
      </c>
      <c r="J15">
        <f>H15-I15</f>
        <v>2.0999999999999996</v>
      </c>
    </row>
    <row r="16" spans="2:10">
      <c r="B16">
        <v>12</v>
      </c>
      <c r="C16">
        <v>3</v>
      </c>
      <c r="E16">
        <f>B16*C16</f>
        <v>36</v>
      </c>
    </row>
    <row r="17" spans="2:6">
      <c r="B17">
        <v>2.4</v>
      </c>
      <c r="C17">
        <v>2</v>
      </c>
      <c r="D17">
        <v>1.8</v>
      </c>
      <c r="E17">
        <f>B17*C17*D17</f>
        <v>8.64</v>
      </c>
    </row>
    <row r="18" spans="2:6">
      <c r="E18">
        <f>SUM(E16:E17)</f>
        <v>44.64</v>
      </c>
      <c r="F18">
        <f>E18*10%+E18</f>
        <v>49.103999999999999</v>
      </c>
    </row>
    <row r="19" spans="2:6">
      <c r="F19">
        <v>49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7AB02E6C2579D4B94B6D3F9B47D3B8D" ma:contentTypeVersion="17" ma:contentTypeDescription="Create a new document." ma:contentTypeScope="" ma:versionID="dd28e7259c38931ad95fd96526fc731e">
  <xsd:schema xmlns:xsd="http://www.w3.org/2001/XMLSchema" xmlns:xs="http://www.w3.org/2001/XMLSchema" xmlns:p="http://schemas.microsoft.com/office/2006/metadata/properties" xmlns:ns3="e217d1b7-00b8-4997-b3ee-078a5e5490be" xmlns:ns4="fee0fea8-8139-444d-8325-da21a6461ff7" targetNamespace="http://schemas.microsoft.com/office/2006/metadata/properties" ma:root="true" ma:fieldsID="1be8825f6d06ccad179524dc835f1798" ns3:_="" ns4:_="">
    <xsd:import namespace="e217d1b7-00b8-4997-b3ee-078a5e5490be"/>
    <xsd:import namespace="fee0fea8-8139-444d-8325-da21a6461ff7"/>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element ref="ns3:MediaServiceLocation" minOccurs="0"/>
                <xsd:element ref="ns3:MediaLengthInSecond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17d1b7-00b8-4997-b3ee-078a5e549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e0fea8-8139-444d-8325-da21a6461ff7"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e217d1b7-00b8-4997-b3ee-078a5e5490be" xsi:nil="true"/>
  </documentManagement>
</p:properties>
</file>

<file path=customXml/itemProps1.xml><?xml version="1.0" encoding="utf-8"?>
<ds:datastoreItem xmlns:ds="http://schemas.openxmlformats.org/officeDocument/2006/customXml" ds:itemID="{40925A3A-EC38-490C-BB89-C77D70B103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17d1b7-00b8-4997-b3ee-078a5e5490be"/>
    <ds:schemaRef ds:uri="fee0fea8-8139-444d-8325-da21a6461f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73C40F-7888-4EFE-8FE5-4F137EF3138B}">
  <ds:schemaRefs>
    <ds:schemaRef ds:uri="http://schemas.microsoft.com/sharepoint/v3/contenttype/forms"/>
  </ds:schemaRefs>
</ds:datastoreItem>
</file>

<file path=customXml/itemProps3.xml><?xml version="1.0" encoding="utf-8"?>
<ds:datastoreItem xmlns:ds="http://schemas.openxmlformats.org/officeDocument/2006/customXml" ds:itemID="{3B1083CE-8C26-4D82-8B53-2A984DD4E802}">
  <ds:schemaRefs>
    <ds:schemaRef ds:uri="http://purl.org/dc/elements/1.1/"/>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ee0fea8-8139-444d-8325-da21a6461ff7"/>
    <ds:schemaRef ds:uri="e217d1b7-00b8-4997-b3ee-078a5e5490be"/>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SUMMARY</vt:lpstr>
      <vt:lpstr>CARPENTARY</vt:lpstr>
      <vt:lpstr>Signage </vt:lpstr>
      <vt:lpstr>CALCULATION PAINT</vt:lpstr>
      <vt:lpstr>SUMMARY!Print_Area</vt:lpstr>
      <vt:lpstr>CARPENTARY!Print_Titles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Sahidul</dc:creator>
  <cp:lastModifiedBy>Smrutika Thoti</cp:lastModifiedBy>
  <cp:lastPrinted>2018-07-23T06:28:52Z</cp:lastPrinted>
  <dcterms:created xsi:type="dcterms:W3CDTF">1996-10-14T23:33:28Z</dcterms:created>
  <dcterms:modified xsi:type="dcterms:W3CDTF">2024-02-13T06:43:07Z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0x01010097AB02E6C2579D4B94B6D3F9B47D3B8D</vt:lpwstr>
  </property>
</Properties>
</file>